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1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05c\AC\Temp\"/>
    </mc:Choice>
  </mc:AlternateContent>
  <xr:revisionPtr revIDLastSave="0" documentId="8_{74E37619-6822-46D0-9F86-E16F69D6DF3E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Colpatria LISTA II 18 junio2003" sheetId="5" r:id="rId1"/>
  </sheets>
  <definedNames>
    <definedName name="A1_COLPATRIA_31052003">'Colpatria LISTA II 18 junio2003'!$A$16:$N$77</definedName>
    <definedName name="CIFRASA1_COLPATRIA_31052003">'Colpatria LISTA II 18 junio2003'!$A$79:$N$79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9" i="5" l="1"/>
  <c r="I79" i="5"/>
  <c r="N79" i="5"/>
  <c r="A90" i="5"/>
  <c r="A91" i="5"/>
</calcChain>
</file>

<file path=xl/sharedStrings.xml><?xml version="1.0" encoding="utf-8"?>
<sst xmlns="http://schemas.openxmlformats.org/spreadsheetml/2006/main" count="261" uniqueCount="152">
  <si>
    <t>ANEXO 1</t>
  </si>
  <si>
    <t>LISTA</t>
  </si>
  <si>
    <t>SOLICITUD DE ACCESO</t>
  </si>
  <si>
    <t>ESTABLECIMIENTO DE CREDITO:</t>
  </si>
  <si>
    <t>BANCO COLPATRIA - RED MULTIBANCA COLPATRIA S.A.</t>
  </si>
  <si>
    <t>FECHA DE CORTE:</t>
  </si>
  <si>
    <t>DD/MM/AAAA</t>
  </si>
  <si>
    <t>INFORMACIÓN ESTABLECIMIENTO DE CRÉDITO</t>
  </si>
  <si>
    <t>INFORMACION DEL(OS) DEUDOR(ES) y PROPIETARIO(S) DEL INMUEBLE</t>
  </si>
  <si>
    <t>INFORMACION DEL INMUEBLE</t>
  </si>
  <si>
    <t>INFORMACIÓN DEL CRÉDITO ELEGIBLE</t>
  </si>
  <si>
    <t>NÚMERO</t>
  </si>
  <si>
    <t>TIPO</t>
  </si>
  <si>
    <t>CONSECUTIVO</t>
  </si>
  <si>
    <t>NOMBRE</t>
  </si>
  <si>
    <t>NIT</t>
  </si>
  <si>
    <t>NOMBRES Y APELLIDOS</t>
  </si>
  <si>
    <t>DEUDOR</t>
  </si>
  <si>
    <t>DETERMINACIÓN SI HA SIDO BENEFICIADO</t>
  </si>
  <si>
    <t>No DE FOLIO</t>
  </si>
  <si>
    <t>VALOR AVALUO</t>
  </si>
  <si>
    <t>FECHA DE</t>
  </si>
  <si>
    <t>PLAZO DEL</t>
  </si>
  <si>
    <t xml:space="preserve">PLAZO DE LA </t>
  </si>
  <si>
    <t>VALOR DEL CRÉDITO</t>
  </si>
  <si>
    <t>PROPIETARIO</t>
  </si>
  <si>
    <t>DEL SUBSIDIO FAMILIAR DE VIVIENDA</t>
  </si>
  <si>
    <t>IDENTIFICACIÓN</t>
  </si>
  <si>
    <t xml:space="preserve">MATRICULA </t>
  </si>
  <si>
    <t>COMERCIAL EN PESOS</t>
  </si>
  <si>
    <t>DESEMBOLSO</t>
  </si>
  <si>
    <t>DEL CRÉDITO</t>
  </si>
  <si>
    <t>CRÉDITO  EN MESES</t>
  </si>
  <si>
    <t>COBERTURA EN MESES</t>
  </si>
  <si>
    <t>DESEMBOLSADO EN $</t>
  </si>
  <si>
    <t>BANCO COLPATRIA RED MULTIBANCA COLPATRIA S.A.</t>
  </si>
  <si>
    <t>JULIO F MENDEZ PORRAS</t>
  </si>
  <si>
    <t>50N-40371699</t>
  </si>
  <si>
    <t>LUIS E BELTRAN ACOSTA</t>
  </si>
  <si>
    <t>NO</t>
  </si>
  <si>
    <t>50C-1536617/1536267/1536379</t>
  </si>
  <si>
    <t>NOHEMY SALINAS RODRIGUEZ</t>
  </si>
  <si>
    <t>050C-40287613</t>
  </si>
  <si>
    <t>MONICA TATIANA HERNANDEZ ESTRADA</t>
  </si>
  <si>
    <t>001-527226</t>
  </si>
  <si>
    <t>EMPERATRIZ CARMEN ESPANOL PALACIOS</t>
  </si>
  <si>
    <t>50N-20382898</t>
  </si>
  <si>
    <t>ABAD JOSE ONATE</t>
  </si>
  <si>
    <t>CARMEN ELISA CALA</t>
  </si>
  <si>
    <t>50C-1444385/700</t>
  </si>
  <si>
    <t>LUZ NERY MORALES</t>
  </si>
  <si>
    <t>050S-40392855</t>
  </si>
  <si>
    <t>LUIS FERNANDO CUERVO</t>
  </si>
  <si>
    <t>001-822812</t>
  </si>
  <si>
    <t>GUSTAVO ADOLFO VASQUEZ HOYOS</t>
  </si>
  <si>
    <t>001-822693</t>
  </si>
  <si>
    <t>MARTHA LUZ ROMERO LOPEZ</t>
  </si>
  <si>
    <t>MARIA VICTORIA GARCIA MOLINA</t>
  </si>
  <si>
    <t>001-822733</t>
  </si>
  <si>
    <t>JUAN DIEGO GARCIA</t>
  </si>
  <si>
    <t>PAULA ANDREA MONTOYA</t>
  </si>
  <si>
    <t>001-822143</t>
  </si>
  <si>
    <t>JOSE LUIS CALLE CANTOR</t>
  </si>
  <si>
    <t>001-824014</t>
  </si>
  <si>
    <t>LILIANA MARIA SALAZAR</t>
  </si>
  <si>
    <t>MAURICIO JOSE VILLANUEVA</t>
  </si>
  <si>
    <t>370-615056</t>
  </si>
  <si>
    <t>GIOVANA ARZAYUS</t>
  </si>
  <si>
    <t>EINSON GONZALEZ</t>
  </si>
  <si>
    <t>50S-40404842</t>
  </si>
  <si>
    <t>MARIA VIRGINIA GOMEZ</t>
  </si>
  <si>
    <t>050N-20372919</t>
  </si>
  <si>
    <t>WALTER H PINZON FUENTES</t>
  </si>
  <si>
    <t>050N-20383884</t>
  </si>
  <si>
    <t>IRLANDA ROCIO VARON TORRES</t>
  </si>
  <si>
    <t>OLGA LILIANA GARCIA MOLINA</t>
  </si>
  <si>
    <t>001-822735</t>
  </si>
  <si>
    <t>JUAN CARLOS ORTIZ MARQUEZ</t>
  </si>
  <si>
    <t>MARTHA ELENA MURILLO CAICEDO</t>
  </si>
  <si>
    <t>370-595577</t>
  </si>
  <si>
    <t>JOVANI ARNULFO CAÑOLA VELASQUEZ</t>
  </si>
  <si>
    <t>001-822705</t>
  </si>
  <si>
    <t>IGNACIO DE JEUS PEREZ</t>
  </si>
  <si>
    <t>001-741940</t>
  </si>
  <si>
    <t>DIANA ELIZABETH BALLESTEROS</t>
  </si>
  <si>
    <t>001-822725</t>
  </si>
  <si>
    <t>CARLOS ANDRES CARTAGENA</t>
  </si>
  <si>
    <t>01N-5211784</t>
  </si>
  <si>
    <t>PAOLA ANDREA ZAPATA</t>
  </si>
  <si>
    <t>ALEJANDRO DEL RIO JARAMILLO</t>
  </si>
  <si>
    <t>01N-5211735</t>
  </si>
  <si>
    <t>WILSON DE JESUS ZAPATA  MEJIA</t>
  </si>
  <si>
    <t>01N-5211726</t>
  </si>
  <si>
    <t>YAMILE ATEHORTUA HINCAPIE</t>
  </si>
  <si>
    <t>CARLOSS MARIO GONZALEZ  ECHAVARRIA</t>
  </si>
  <si>
    <t>01N-5211720</t>
  </si>
  <si>
    <t>CLAUDIA PATRICIA CARDONA  CASTANO</t>
  </si>
  <si>
    <t>01N-5211743</t>
  </si>
  <si>
    <t>CARLOS MARIO VELEZ HOLGUIN</t>
  </si>
  <si>
    <t>FLORALBA BERMUDEZ</t>
  </si>
  <si>
    <t>50N-20368536</t>
  </si>
  <si>
    <t>PEDRO ANTONIO MOSQUERA</t>
  </si>
  <si>
    <t>050N-1006634</t>
  </si>
  <si>
    <t>SONIA BEJARANO SALINAS</t>
  </si>
  <si>
    <t>50N-20372934</t>
  </si>
  <si>
    <t>LUIS ALEJANDRO CANTOR</t>
  </si>
  <si>
    <t>050S-40392842</t>
  </si>
  <si>
    <t>OLGA MARIA GARCIA</t>
  </si>
  <si>
    <t>HASBLEYDY REYES</t>
  </si>
  <si>
    <t>50S-40024965</t>
  </si>
  <si>
    <t>LYDA DEL SOCORRO MONCADA MORALES</t>
  </si>
  <si>
    <t>001-822753</t>
  </si>
  <si>
    <t>ADRINA LLANETH CARDONA PATIÑO</t>
  </si>
  <si>
    <t>001-822740</t>
  </si>
  <si>
    <t>MARIO ALBERTO RENGIFO</t>
  </si>
  <si>
    <t>001-822811</t>
  </si>
  <si>
    <t>MONICA PATRICIA ISAZA MARTINEZ</t>
  </si>
  <si>
    <t>ZULEMA AIDE GOMEZ JIMENEZ</t>
  </si>
  <si>
    <t>001-823989/824031</t>
  </si>
  <si>
    <t>MONICA VARGAS</t>
  </si>
  <si>
    <t>370-598647</t>
  </si>
  <si>
    <t>ARLEY GUZMAN</t>
  </si>
  <si>
    <t>SOR MELIDA PINEDA</t>
  </si>
  <si>
    <t>01N-5211758</t>
  </si>
  <si>
    <t>GILBERTO DE JESUS OCAMPO GUTIERREZ</t>
  </si>
  <si>
    <t>01N-5211825</t>
  </si>
  <si>
    <t>BEATRIZ ELENA ZAPATA AGUDELO</t>
  </si>
  <si>
    <t>BEATRIZ ELENA GOMEZ VELASQUEZ</t>
  </si>
  <si>
    <t>001-822779</t>
  </si>
  <si>
    <t>HENRY RUBIO</t>
  </si>
  <si>
    <t>370-598659</t>
  </si>
  <si>
    <t>MARTHA LUCIA OREJUELA</t>
  </si>
  <si>
    <t>PABLO ANDRES MORALES</t>
  </si>
  <si>
    <t>370-557464</t>
  </si>
  <si>
    <t>YUBER ALECSON VARELA RESTREPO</t>
  </si>
  <si>
    <t>001-822135</t>
  </si>
  <si>
    <t>MARIA NELLY RESTREPO</t>
  </si>
  <si>
    <t>CIRO GARCIA</t>
  </si>
  <si>
    <t>50C-1526455</t>
  </si>
  <si>
    <t>MARIA STELLA AREVALO SANCHEZ</t>
  </si>
  <si>
    <t>50N-20372784</t>
  </si>
  <si>
    <t>RICARDO JARAMILLO</t>
  </si>
  <si>
    <t>MARCO ANTONIO PEREZ NIÑO</t>
  </si>
  <si>
    <t>50N-20359380</t>
  </si>
  <si>
    <t>COLUMNAS</t>
  </si>
  <si>
    <t>CERTIFICAMOS:</t>
  </si>
  <si>
    <t>Que la información remitida al Fondo de Garantías de Instituciones Financieras que haga parte de los estados financieros del establecimiento corresponde a los datos registrados en este anexo y cumple con lo establecido en el contrato de administración de cobertura frente al riesgo de</t>
  </si>
  <si>
    <t>variación de la UVR respecto de la tasa de referencia, suscrito con el Fondo.</t>
  </si>
  <si>
    <t>Que el establecimiento de crédito ha divulgado toda la información relacionada con la cobertura y que el deudor propietario y no propietario del inmueble, garantía del crédito objeto de la cobertura presentó al establecimiento de crédito una "Solicitud de acceso a la cobertura frente al riesgo de la variación de la UVR respecto</t>
  </si>
  <si>
    <t>de la tasa de referencia".</t>
  </si>
  <si>
    <t>REPRESENTANTE LEGAL</t>
  </si>
  <si>
    <t>REVISOR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</si>
</sst>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Pts&quot;_-;\-* #,##0.00\ &quot;Pts&quot;_-;_-* &quot;-&quot;??\ &quot;Pts&quot;_-;_-@_-"/>
    <numFmt numFmtId="165" formatCode="General_)"/>
    <numFmt numFmtId="166" formatCode="&quot;$&quot;\ #,##0"/>
    <numFmt numFmtId="167" formatCode="0_ ;[Red]\-0\ "/>
  </numFmts>
  <fonts count="13">
    <font>
      <sz val="12"/>
      <name val="Helv"/>
    </font>
    <font>
      <sz val="10"/>
      <name val="Arial"/>
    </font>
    <font>
      <sz val="10"/>
      <name val="Times New Roman"/>
    </font>
    <font>
      <b/>
      <sz val="16"/>
      <name val="Times New Roman"/>
      <family val="1"/>
    </font>
    <font>
      <b/>
      <sz val="14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double">
        <color indexed="8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64"/>
      </right>
      <top/>
      <bottom style="double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8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8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165" fontId="0" fillId="0" borderId="0"/>
    <xf numFmtId="164" fontId="1" fillId="0" borderId="0" applyFont="0" applyFill="0" applyBorder="0" applyAlignment="0" applyProtection="0"/>
  </cellStyleXfs>
  <cellXfs count="128">
    <xf numFmtId="165" fontId="0" fillId="0" borderId="0" xfId="0"/>
    <xf numFmtId="165" fontId="2" fillId="0" borderId="0" xfId="0" applyFont="1" applyBorder="1"/>
    <xf numFmtId="165" fontId="2" fillId="0" borderId="1" xfId="0" applyFont="1" applyBorder="1"/>
    <xf numFmtId="165" fontId="3" fillId="0" borderId="0" xfId="0" applyNumberFormat="1" applyFont="1" applyAlignment="1" applyProtection="1">
      <alignment horizontal="centerContinuous"/>
    </xf>
    <xf numFmtId="165" fontId="2" fillId="0" borderId="0" xfId="0" applyFont="1"/>
    <xf numFmtId="165" fontId="3" fillId="0" borderId="0" xfId="0" applyNumberFormat="1" applyFont="1" applyAlignment="1" applyProtection="1">
      <alignment horizontal="center"/>
    </xf>
    <xf numFmtId="165" fontId="8" fillId="0" borderId="0" xfId="0" applyNumberFormat="1" applyFont="1" applyAlignment="1" applyProtection="1">
      <alignment horizontal="left"/>
    </xf>
    <xf numFmtId="165" fontId="6" fillId="0" borderId="0" xfId="0" applyFont="1" applyAlignment="1">
      <alignment horizontal="left" vertical="top"/>
    </xf>
    <xf numFmtId="165" fontId="11" fillId="0" borderId="2" xfId="0" applyFont="1" applyBorder="1"/>
    <xf numFmtId="165" fontId="11" fillId="0" borderId="3" xfId="0" applyNumberFormat="1" applyFont="1" applyBorder="1" applyAlignment="1" applyProtection="1">
      <alignment horizontal="center"/>
    </xf>
    <xf numFmtId="165" fontId="11" fillId="0" borderId="4" xfId="0" applyNumberFormat="1" applyFont="1" applyBorder="1" applyAlignment="1" applyProtection="1">
      <alignment horizontal="center"/>
    </xf>
    <xf numFmtId="165" fontId="11" fillId="0" borderId="5" xfId="0" applyNumberFormat="1" applyFont="1" applyBorder="1" applyAlignment="1" applyProtection="1">
      <alignment horizontal="center"/>
    </xf>
    <xf numFmtId="165" fontId="11" fillId="0" borderId="6" xfId="0" applyFont="1" applyBorder="1" applyAlignment="1">
      <alignment horizontal="center"/>
    </xf>
    <xf numFmtId="165" fontId="11" fillId="0" borderId="7" xfId="0" applyFont="1" applyBorder="1" applyAlignment="1">
      <alignment horizontal="center"/>
    </xf>
    <xf numFmtId="165" fontId="11" fillId="0" borderId="8" xfId="0" applyFont="1" applyBorder="1" applyAlignment="1">
      <alignment horizontal="center"/>
    </xf>
    <xf numFmtId="165" fontId="6" fillId="0" borderId="0" xfId="0" applyFont="1" applyBorder="1"/>
    <xf numFmtId="165" fontId="6" fillId="0" borderId="9" xfId="0" applyFont="1" applyBorder="1" applyAlignment="1">
      <alignment horizontal="center"/>
    </xf>
    <xf numFmtId="165" fontId="6" fillId="2" borderId="10" xfId="0" applyFont="1" applyFill="1" applyBorder="1" applyAlignment="1">
      <alignment horizontal="center"/>
    </xf>
    <xf numFmtId="165" fontId="6" fillId="2" borderId="10" xfId="0" applyFont="1" applyFill="1" applyBorder="1"/>
    <xf numFmtId="165" fontId="6" fillId="2" borderId="11" xfId="0" applyFont="1" applyFill="1" applyBorder="1"/>
    <xf numFmtId="165" fontId="6" fillId="0" borderId="0" xfId="0" applyNumberFormat="1" applyFont="1" applyBorder="1" applyAlignment="1" applyProtection="1">
      <alignment horizontal="left"/>
    </xf>
    <xf numFmtId="165" fontId="6" fillId="0" borderId="12" xfId="0" applyFont="1" applyBorder="1"/>
    <xf numFmtId="165" fontId="6" fillId="0" borderId="13" xfId="0" applyNumberFormat="1" applyFont="1" applyBorder="1" applyAlignment="1" applyProtection="1">
      <alignment horizontal="center"/>
    </xf>
    <xf numFmtId="165" fontId="6" fillId="0" borderId="14" xfId="0" applyNumberFormat="1" applyFont="1" applyBorder="1" applyAlignment="1" applyProtection="1">
      <alignment horizontal="center"/>
    </xf>
    <xf numFmtId="165" fontId="6" fillId="0" borderId="14" xfId="0" applyNumberFormat="1" applyFont="1" applyBorder="1" applyAlignment="1" applyProtection="1">
      <alignment horizontal="centerContinuous"/>
    </xf>
    <xf numFmtId="165" fontId="6" fillId="0" borderId="15" xfId="0" applyNumberFormat="1" applyFont="1" applyBorder="1" applyAlignment="1" applyProtection="1">
      <alignment horizontal="center"/>
    </xf>
    <xf numFmtId="165" fontId="6" fillId="0" borderId="16" xfId="0" applyNumberFormat="1" applyFont="1" applyBorder="1" applyAlignment="1" applyProtection="1">
      <alignment horizontal="center"/>
    </xf>
    <xf numFmtId="165" fontId="6" fillId="0" borderId="17" xfId="0" applyFont="1" applyBorder="1" applyAlignment="1">
      <alignment horizontal="left" vertical="center"/>
    </xf>
    <xf numFmtId="165" fontId="6" fillId="0" borderId="18" xfId="0" applyFont="1" applyBorder="1" applyAlignment="1">
      <alignment horizontal="center" vertical="center"/>
    </xf>
    <xf numFmtId="165" fontId="6" fillId="0" borderId="19" xfId="0" applyFont="1" applyBorder="1" applyAlignment="1">
      <alignment horizontal="left" vertical="center"/>
    </xf>
    <xf numFmtId="1" fontId="6" fillId="0" borderId="19" xfId="0" applyNumberFormat="1" applyFont="1" applyBorder="1" applyAlignment="1">
      <alignment horizontal="center" vertical="center"/>
    </xf>
    <xf numFmtId="1" fontId="6" fillId="0" borderId="19" xfId="0" applyNumberFormat="1" applyFont="1" applyBorder="1" applyAlignment="1">
      <alignment vertical="center"/>
    </xf>
    <xf numFmtId="165" fontId="6" fillId="0" borderId="0" xfId="0" applyNumberFormat="1" applyFont="1" applyBorder="1" applyAlignment="1" applyProtection="1">
      <alignment horizontal="centerContinuous"/>
    </xf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Font="1"/>
    <xf numFmtId="166" fontId="6" fillId="0" borderId="20" xfId="1" applyNumberFormat="1" applyFont="1" applyBorder="1"/>
    <xf numFmtId="165" fontId="5" fillId="0" borderId="21" xfId="0" applyFont="1" applyBorder="1" applyAlignment="1">
      <alignment horizontal="center"/>
    </xf>
    <xf numFmtId="165" fontId="11" fillId="0" borderId="22" xfId="0" applyNumberFormat="1" applyFont="1" applyBorder="1" applyAlignment="1" applyProtection="1">
      <alignment horizontal="center"/>
    </xf>
    <xf numFmtId="165" fontId="5" fillId="0" borderId="1" xfId="0" applyFont="1" applyBorder="1" applyAlignment="1">
      <alignment horizontal="center"/>
    </xf>
    <xf numFmtId="165" fontId="6" fillId="0" borderId="23" xfId="0" applyFont="1" applyBorder="1"/>
    <xf numFmtId="1" fontId="6" fillId="0" borderId="24" xfId="0" applyNumberFormat="1" applyFont="1" applyBorder="1" applyAlignment="1">
      <alignment horizontal="center" vertical="center"/>
    </xf>
    <xf numFmtId="165" fontId="6" fillId="0" borderId="25" xfId="0" applyFont="1" applyBorder="1" applyAlignment="1">
      <alignment horizontal="left" vertical="center"/>
    </xf>
    <xf numFmtId="165" fontId="11" fillId="0" borderId="8" xfId="0" applyFont="1" applyBorder="1" applyAlignment="1">
      <alignment horizontal="center" wrapText="1"/>
    </xf>
    <xf numFmtId="165" fontId="11" fillId="0" borderId="5" xfId="0" applyNumberFormat="1" applyFont="1" applyBorder="1" applyAlignment="1" applyProtection="1">
      <alignment horizontal="center" wrapText="1"/>
    </xf>
    <xf numFmtId="165" fontId="12" fillId="0" borderId="0" xfId="0" applyNumberFormat="1" applyFont="1" applyBorder="1" applyAlignment="1" applyProtection="1">
      <alignment horizontal="left"/>
    </xf>
    <xf numFmtId="165" fontId="11" fillId="0" borderId="0" xfId="0" applyNumberFormat="1" applyFont="1" applyBorder="1" applyAlignment="1" applyProtection="1">
      <alignment horizontal="centerContinuous"/>
    </xf>
    <xf numFmtId="165" fontId="11" fillId="0" borderId="0" xfId="0" applyNumberFormat="1" applyFont="1" applyBorder="1" applyAlignment="1" applyProtection="1">
      <alignment horizontal="center"/>
    </xf>
    <xf numFmtId="165" fontId="11" fillId="0" borderId="0" xfId="0" applyFont="1" applyBorder="1"/>
    <xf numFmtId="165" fontId="11" fillId="0" borderId="0" xfId="0" applyFont="1"/>
    <xf numFmtId="165" fontId="12" fillId="0" borderId="0" xfId="0" applyFont="1"/>
    <xf numFmtId="165" fontId="11" fillId="0" borderId="26" xfId="0" applyNumberFormat="1" applyFont="1" applyBorder="1" applyAlignment="1" applyProtection="1">
      <alignment horizontal="center"/>
    </xf>
    <xf numFmtId="165" fontId="11" fillId="0" borderId="27" xfId="0" applyNumberFormat="1" applyFont="1" applyBorder="1" applyAlignment="1" applyProtection="1">
      <alignment horizontal="center"/>
    </xf>
    <xf numFmtId="165" fontId="11" fillId="0" borderId="28" xfId="0" applyFont="1" applyBorder="1" applyAlignment="1">
      <alignment horizontal="center"/>
    </xf>
    <xf numFmtId="165" fontId="11" fillId="0" borderId="29" xfId="0" applyFont="1" applyBorder="1" applyAlignment="1">
      <alignment horizontal="center"/>
    </xf>
    <xf numFmtId="165" fontId="11" fillId="0" borderId="30" xfId="0" applyFont="1" applyBorder="1" applyAlignment="1">
      <alignment horizontal="center"/>
    </xf>
    <xf numFmtId="165" fontId="11" fillId="0" borderId="31" xfId="0" applyNumberFormat="1" applyFont="1" applyBorder="1" applyAlignment="1" applyProtection="1">
      <alignment horizontal="center"/>
    </xf>
    <xf numFmtId="165" fontId="11" fillId="0" borderId="32" xfId="0" applyNumberFormat="1" applyFont="1" applyBorder="1" applyAlignment="1" applyProtection="1">
      <alignment horizontal="center"/>
    </xf>
    <xf numFmtId="165" fontId="11" fillId="0" borderId="33" xfId="0" applyFont="1" applyBorder="1" applyAlignment="1">
      <alignment horizontal="center"/>
    </xf>
    <xf numFmtId="165" fontId="11" fillId="0" borderId="34" xfId="0" applyNumberFormat="1" applyFont="1" applyBorder="1" applyAlignment="1" applyProtection="1">
      <alignment horizontal="center"/>
    </xf>
    <xf numFmtId="165" fontId="6" fillId="0" borderId="35" xfId="0" applyFont="1" applyBorder="1" applyAlignment="1">
      <alignment horizontal="right" vertical="center"/>
    </xf>
    <xf numFmtId="0" fontId="11" fillId="0" borderId="5" xfId="0" applyNumberFormat="1" applyFont="1" applyBorder="1" applyAlignment="1" applyProtection="1">
      <alignment horizontal="right"/>
    </xf>
    <xf numFmtId="0" fontId="11" fillId="0" borderId="8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6" fillId="2" borderId="10" xfId="0" applyNumberFormat="1" applyFont="1" applyFill="1" applyBorder="1" applyAlignment="1">
      <alignment horizontal="right"/>
    </xf>
    <xf numFmtId="0" fontId="6" fillId="0" borderId="15" xfId="0" applyNumberFormat="1" applyFont="1" applyBorder="1" applyAlignment="1" applyProtection="1">
      <alignment horizontal="right"/>
    </xf>
    <xf numFmtId="0" fontId="6" fillId="0" borderId="0" xfId="0" applyNumberFormat="1" applyFont="1" applyBorder="1" applyAlignment="1" applyProtection="1">
      <alignment horizontal="right"/>
    </xf>
    <xf numFmtId="0" fontId="11" fillId="0" borderId="0" xfId="0" applyNumberFormat="1" applyFont="1" applyBorder="1" applyAlignment="1" applyProtection="1">
      <alignment horizontal="right"/>
    </xf>
    <xf numFmtId="0" fontId="11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right"/>
    </xf>
    <xf numFmtId="0" fontId="0" fillId="0" borderId="0" xfId="0" applyNumberFormat="1" applyAlignment="1">
      <alignment horizontal="right"/>
    </xf>
    <xf numFmtId="15" fontId="6" fillId="0" borderId="25" xfId="0" applyNumberFormat="1" applyFont="1" applyFill="1" applyBorder="1" applyAlignment="1">
      <alignment horizontal="right" vertical="center" wrapText="1"/>
    </xf>
    <xf numFmtId="165" fontId="6" fillId="0" borderId="36" xfId="0" applyFont="1" applyBorder="1" applyAlignment="1">
      <alignment horizontal="center"/>
    </xf>
    <xf numFmtId="165" fontId="6" fillId="0" borderId="5" xfId="0" applyFont="1" applyBorder="1" applyAlignment="1">
      <alignment horizontal="center"/>
    </xf>
    <xf numFmtId="165" fontId="6" fillId="0" borderId="24" xfId="0" applyFont="1" applyBorder="1" applyAlignment="1">
      <alignment horizontal="center"/>
    </xf>
    <xf numFmtId="165" fontId="6" fillId="0" borderId="37" xfId="0" applyFont="1" applyBorder="1"/>
    <xf numFmtId="165" fontId="6" fillId="0" borderId="4" xfId="0" applyFont="1" applyBorder="1"/>
    <xf numFmtId="165" fontId="6" fillId="0" borderId="37" xfId="0" applyFont="1" applyBorder="1" applyAlignment="1">
      <alignment horizontal="center"/>
    </xf>
    <xf numFmtId="165" fontId="6" fillId="0" borderId="4" xfId="0" applyFont="1" applyBorder="1" applyAlignment="1">
      <alignment horizontal="center"/>
    </xf>
    <xf numFmtId="167" fontId="6" fillId="0" borderId="37" xfId="0" applyNumberFormat="1" applyFont="1" applyBorder="1"/>
    <xf numFmtId="167" fontId="6" fillId="0" borderId="4" xfId="0" applyNumberFormat="1" applyFont="1" applyBorder="1"/>
    <xf numFmtId="1" fontId="6" fillId="0" borderId="38" xfId="0" applyNumberFormat="1" applyFont="1" applyBorder="1"/>
    <xf numFmtId="1" fontId="6" fillId="0" borderId="4" xfId="0" applyNumberFormat="1" applyFont="1" applyBorder="1"/>
    <xf numFmtId="165" fontId="6" fillId="0" borderId="38" xfId="0" applyFont="1" applyBorder="1" applyAlignment="1">
      <alignment horizontal="center"/>
    </xf>
    <xf numFmtId="167" fontId="6" fillId="0" borderId="38" xfId="0" applyNumberFormat="1" applyFont="1" applyBorder="1"/>
    <xf numFmtId="165" fontId="6" fillId="0" borderId="39" xfId="0" applyFont="1" applyBorder="1"/>
    <xf numFmtId="15" fontId="6" fillId="0" borderId="0" xfId="0" applyNumberFormat="1" applyFont="1"/>
    <xf numFmtId="165" fontId="7" fillId="0" borderId="0" xfId="0" applyFont="1" applyAlignment="1">
      <alignment horizontal="left"/>
    </xf>
    <xf numFmtId="165" fontId="9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165" fontId="8" fillId="0" borderId="0" xfId="0" applyFont="1" applyAlignment="1">
      <alignment horizontal="left"/>
    </xf>
    <xf numFmtId="165" fontId="8" fillId="0" borderId="0" xfId="0" quotePrefix="1" applyNumberFormat="1" applyFont="1" applyAlignment="1" applyProtection="1">
      <alignment horizontal="left"/>
    </xf>
    <xf numFmtId="14" fontId="8" fillId="0" borderId="0" xfId="0" applyNumberFormat="1" applyFont="1" applyAlignment="1" applyProtection="1">
      <alignment horizontal="left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10" fillId="0" borderId="0" xfId="0" applyNumberFormat="1" applyFont="1" applyAlignment="1" applyProtection="1">
      <alignment horizontal="left"/>
    </xf>
    <xf numFmtId="165" fontId="6" fillId="3" borderId="5" xfId="0" applyFont="1" applyFill="1" applyBorder="1" applyAlignment="1">
      <alignment horizontal="center"/>
    </xf>
    <xf numFmtId="165" fontId="6" fillId="3" borderId="17" xfId="0" applyFont="1" applyFill="1" applyBorder="1" applyAlignment="1">
      <alignment horizontal="left" vertical="center"/>
    </xf>
    <xf numFmtId="165" fontId="6" fillId="3" borderId="35" xfId="0" applyFont="1" applyFill="1" applyBorder="1" applyAlignment="1">
      <alignment horizontal="right" vertical="center"/>
    </xf>
    <xf numFmtId="165" fontId="6" fillId="3" borderId="4" xfId="0" applyFont="1" applyFill="1" applyBorder="1"/>
    <xf numFmtId="1" fontId="6" fillId="3" borderId="24" xfId="0" applyNumberFormat="1" applyFont="1" applyFill="1" applyBorder="1" applyAlignment="1">
      <alignment horizontal="center" vertical="center"/>
    </xf>
    <xf numFmtId="165" fontId="6" fillId="3" borderId="4" xfId="0" applyFont="1" applyFill="1" applyBorder="1" applyAlignment="1">
      <alignment horizontal="center"/>
    </xf>
    <xf numFmtId="167" fontId="6" fillId="3" borderId="4" xfId="0" applyNumberFormat="1" applyFont="1" applyFill="1" applyBorder="1"/>
    <xf numFmtId="15" fontId="6" fillId="3" borderId="0" xfId="0" applyNumberFormat="1" applyFont="1" applyFill="1"/>
    <xf numFmtId="1" fontId="6" fillId="3" borderId="4" xfId="0" applyNumberFormat="1" applyFont="1" applyFill="1" applyBorder="1"/>
    <xf numFmtId="165" fontId="2" fillId="3" borderId="0" xfId="0" applyFont="1" applyFill="1" applyBorder="1"/>
    <xf numFmtId="165" fontId="0" fillId="3" borderId="0" xfId="0" applyFill="1"/>
    <xf numFmtId="165" fontId="6" fillId="0" borderId="0" xfId="0" applyFont="1" applyAlignment="1">
      <alignment horizontal="center"/>
    </xf>
    <xf numFmtId="165" fontId="6" fillId="0" borderId="0" xfId="0" applyFont="1" applyAlignment="1">
      <alignment horizontal="center"/>
    </xf>
    <xf numFmtId="165" fontId="11" fillId="0" borderId="40" xfId="0" applyFont="1" applyBorder="1" applyAlignment="1">
      <alignment horizontal="center"/>
    </xf>
    <xf numFmtId="165" fontId="11" fillId="0" borderId="41" xfId="0" applyFont="1" applyBorder="1" applyAlignment="1">
      <alignment horizontal="center"/>
    </xf>
    <xf numFmtId="165" fontId="11" fillId="0" borderId="42" xfId="0" applyFont="1" applyBorder="1" applyAlignment="1">
      <alignment horizontal="center"/>
    </xf>
    <xf numFmtId="165" fontId="11" fillId="0" borderId="43" xfId="0" applyFont="1" applyBorder="1" applyAlignment="1">
      <alignment horizontal="center" vertical="center"/>
    </xf>
    <xf numFmtId="165" fontId="11" fillId="0" borderId="44" xfId="0" applyFont="1" applyBorder="1" applyAlignment="1">
      <alignment horizontal="center" vertical="center"/>
    </xf>
    <xf numFmtId="165" fontId="11" fillId="0" borderId="45" xfId="0" applyFont="1" applyBorder="1" applyAlignment="1">
      <alignment horizontal="center" vertical="center"/>
    </xf>
    <xf numFmtId="165" fontId="11" fillId="0" borderId="46" xfId="0" applyFont="1" applyBorder="1" applyAlignment="1">
      <alignment horizontal="center" vertical="center"/>
    </xf>
    <xf numFmtId="0" fontId="11" fillId="0" borderId="47" xfId="0" applyNumberFormat="1" applyFont="1" applyBorder="1" applyAlignment="1">
      <alignment horizontal="right" vertical="center"/>
    </xf>
    <xf numFmtId="0" fontId="11" fillId="0" borderId="48" xfId="0" applyNumberFormat="1" applyFont="1" applyBorder="1" applyAlignment="1">
      <alignment horizontal="right" vertical="center"/>
    </xf>
    <xf numFmtId="0" fontId="11" fillId="0" borderId="36" xfId="0" applyNumberFormat="1" applyFont="1" applyBorder="1" applyAlignment="1">
      <alignment horizontal="right" vertical="center"/>
    </xf>
    <xf numFmtId="0" fontId="11" fillId="0" borderId="49" xfId="0" applyNumberFormat="1" applyFont="1" applyBorder="1" applyAlignment="1">
      <alignment horizontal="right" vertical="center"/>
    </xf>
    <xf numFmtId="0" fontId="11" fillId="0" borderId="45" xfId="0" applyNumberFormat="1" applyFont="1" applyBorder="1" applyAlignment="1">
      <alignment horizontal="right" vertical="center"/>
    </xf>
    <xf numFmtId="0" fontId="11" fillId="0" borderId="46" xfId="0" applyNumberFormat="1" applyFont="1" applyBorder="1" applyAlignment="1">
      <alignment horizontal="right" vertical="center"/>
    </xf>
    <xf numFmtId="165" fontId="11" fillId="0" borderId="50" xfId="0" applyNumberFormat="1" applyFont="1" applyBorder="1" applyAlignment="1" applyProtection="1">
      <alignment horizontal="center"/>
    </xf>
    <xf numFmtId="165" fontId="11" fillId="0" borderId="51" xfId="0" applyNumberFormat="1" applyFont="1" applyBorder="1" applyAlignment="1" applyProtection="1">
      <alignment horizontal="center"/>
    </xf>
    <xf numFmtId="165" fontId="11" fillId="0" borderId="47" xfId="0" applyFont="1" applyBorder="1" applyAlignment="1">
      <alignment horizontal="center" vertical="center" wrapText="1"/>
    </xf>
    <xf numFmtId="165" fontId="11" fillId="0" borderId="48" xfId="0" applyFont="1" applyBorder="1" applyAlignment="1">
      <alignment horizontal="center" vertical="center" wrapText="1"/>
    </xf>
    <xf numFmtId="165" fontId="11" fillId="0" borderId="49" xfId="0" applyFont="1" applyBorder="1" applyAlignment="1">
      <alignment horizontal="center" vertical="center" wrapText="1"/>
    </xf>
    <xf numFmtId="165" fontId="11" fillId="0" borderId="45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5</xdr:row>
      <xdr:rowOff>190500</xdr:rowOff>
    </xdr:from>
    <xdr:to>
      <xdr:col>10</xdr:col>
      <xdr:colOff>428625</xdr:colOff>
      <xdr:row>5</xdr:row>
      <xdr:rowOff>190500</xdr:rowOff>
    </xdr:to>
    <xdr:sp macro="" textlink="">
      <xdr:nvSpPr>
        <xdr:cNvPr id="4103" name="Line 1">
          <a:extLst>
            <a:ext uri="{FF2B5EF4-FFF2-40B4-BE49-F238E27FC236}">
              <a16:creationId xmlns:a16="http://schemas.microsoft.com/office/drawing/2014/main" id="{F6FE00C3-E4E0-46F3-BFD4-3B6B98E927B8}"/>
            </a:ext>
          </a:extLst>
        </xdr:cNvPr>
        <xdr:cNvSpPr>
          <a:spLocks noChangeShapeType="1"/>
        </xdr:cNvSpPr>
      </xdr:nvSpPr>
      <xdr:spPr bwMode="auto">
        <a:xfrm flipV="1">
          <a:off x="10858500" y="1304925"/>
          <a:ext cx="4267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</xdr:colOff>
      <xdr:row>6</xdr:row>
      <xdr:rowOff>0</xdr:rowOff>
    </xdr:from>
    <xdr:to>
      <xdr:col>4</xdr:col>
      <xdr:colOff>19050</xdr:colOff>
      <xdr:row>6</xdr:row>
      <xdr:rowOff>0</xdr:rowOff>
    </xdr:to>
    <xdr:sp macro="" textlink="">
      <xdr:nvSpPr>
        <xdr:cNvPr id="4104" name="Line 2">
          <a:extLst>
            <a:ext uri="{FF2B5EF4-FFF2-40B4-BE49-F238E27FC236}">
              <a16:creationId xmlns:a16="http://schemas.microsoft.com/office/drawing/2014/main" id="{A8838D92-F5CA-4A7F-A768-39BDC77832AE}"/>
            </a:ext>
          </a:extLst>
        </xdr:cNvPr>
        <xdr:cNvSpPr>
          <a:spLocks noChangeShapeType="1"/>
        </xdr:cNvSpPr>
      </xdr:nvSpPr>
      <xdr:spPr bwMode="auto">
        <a:xfrm flipV="1">
          <a:off x="3324225" y="1314450"/>
          <a:ext cx="2428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1143000</xdr:colOff>
      <xdr:row>8</xdr:row>
      <xdr:rowOff>0</xdr:rowOff>
    </xdr:from>
    <xdr:to>
      <xdr:col>3</xdr:col>
      <xdr:colOff>2619375</xdr:colOff>
      <xdr:row>8</xdr:row>
      <xdr:rowOff>0</xdr:rowOff>
    </xdr:to>
    <xdr:sp macro="" textlink="">
      <xdr:nvSpPr>
        <xdr:cNvPr id="4105" name="Line 4">
          <a:extLst>
            <a:ext uri="{FF2B5EF4-FFF2-40B4-BE49-F238E27FC236}">
              <a16:creationId xmlns:a16="http://schemas.microsoft.com/office/drawing/2014/main" id="{FC672E32-926F-4452-8E00-5EBCFFE44DCF}"/>
            </a:ext>
          </a:extLst>
        </xdr:cNvPr>
        <xdr:cNvSpPr>
          <a:spLocks noChangeShapeType="1"/>
        </xdr:cNvSpPr>
      </xdr:nvSpPr>
      <xdr:spPr bwMode="auto">
        <a:xfrm flipV="1">
          <a:off x="3286125" y="1714500"/>
          <a:ext cx="2447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333375</xdr:colOff>
      <xdr:row>92</xdr:row>
      <xdr:rowOff>19050</xdr:rowOff>
    </xdr:from>
    <xdr:to>
      <xdr:col>3</xdr:col>
      <xdr:colOff>2133600</xdr:colOff>
      <xdr:row>92</xdr:row>
      <xdr:rowOff>19050</xdr:rowOff>
    </xdr:to>
    <xdr:sp macro="" textlink="">
      <xdr:nvSpPr>
        <xdr:cNvPr id="4106" name="Line 5">
          <a:extLst>
            <a:ext uri="{FF2B5EF4-FFF2-40B4-BE49-F238E27FC236}">
              <a16:creationId xmlns:a16="http://schemas.microsoft.com/office/drawing/2014/main" id="{33D33862-1102-4291-BB77-924E263516A0}"/>
            </a:ext>
          </a:extLst>
        </xdr:cNvPr>
        <xdr:cNvSpPr>
          <a:spLocks noChangeShapeType="1"/>
        </xdr:cNvSpPr>
      </xdr:nvSpPr>
      <xdr:spPr bwMode="auto">
        <a:xfrm>
          <a:off x="2476500" y="18745200"/>
          <a:ext cx="2952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400050</xdr:colOff>
      <xdr:row>92</xdr:row>
      <xdr:rowOff>0</xdr:rowOff>
    </xdr:from>
    <xdr:to>
      <xdr:col>9</xdr:col>
      <xdr:colOff>1095375</xdr:colOff>
      <xdr:row>92</xdr:row>
      <xdr:rowOff>0</xdr:rowOff>
    </xdr:to>
    <xdr:sp macro="" textlink="">
      <xdr:nvSpPr>
        <xdr:cNvPr id="4107" name="Line 6">
          <a:extLst>
            <a:ext uri="{FF2B5EF4-FFF2-40B4-BE49-F238E27FC236}">
              <a16:creationId xmlns:a16="http://schemas.microsoft.com/office/drawing/2014/main" id="{B524D62B-8500-4620-ABF9-C4ACB60CB386}"/>
            </a:ext>
          </a:extLst>
        </xdr:cNvPr>
        <xdr:cNvSpPr>
          <a:spLocks noChangeShapeType="1"/>
        </xdr:cNvSpPr>
      </xdr:nvSpPr>
      <xdr:spPr bwMode="auto">
        <a:xfrm>
          <a:off x="10801350" y="18726150"/>
          <a:ext cx="3838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"/>
  <sheetViews>
    <sheetView tabSelected="1" topLeftCell="A55" workbookViewId="0">
      <selection activeCell="B56" sqref="B56"/>
    </sheetView>
  </sheetViews>
  <sheetFormatPr defaultRowHeight="15.75"/>
  <cols>
    <col min="1" max="1" width="11.109375" customWidth="1"/>
    <col min="2" max="2" width="13.88671875" customWidth="1"/>
    <col min="3" max="3" width="13.44140625" customWidth="1"/>
    <col min="4" max="4" width="28.44140625" customWidth="1"/>
    <col min="5" max="5" width="12.6640625" customWidth="1"/>
    <col min="6" max="6" width="29.21875" customWidth="1"/>
    <col min="7" max="7" width="12.5546875" customWidth="1"/>
    <col min="8" max="8" width="18" bestFit="1" customWidth="1"/>
    <col min="9" max="9" width="18.6640625" bestFit="1" customWidth="1"/>
    <col min="10" max="10" width="13.44140625" style="69" customWidth="1"/>
    <col min="11" max="11" width="14.109375" customWidth="1"/>
    <col min="12" max="12" width="14.88671875" customWidth="1"/>
    <col min="13" max="13" width="17" customWidth="1"/>
    <col min="14" max="14" width="16" customWidth="1"/>
    <col min="15" max="15" width="2.109375" customWidth="1"/>
    <col min="16" max="256" width="11.5546875" customWidth="1"/>
  </cols>
  <sheetData>
    <row r="1" spans="1:15" ht="18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5">
      <c r="A2" s="87"/>
      <c r="B2" s="87"/>
      <c r="C2" s="87"/>
      <c r="D2" s="87"/>
      <c r="E2" s="87"/>
      <c r="F2" s="87"/>
      <c r="G2" s="87"/>
      <c r="H2" s="87"/>
      <c r="I2" s="87"/>
      <c r="J2" s="88"/>
      <c r="K2" s="87"/>
      <c r="L2" s="87"/>
      <c r="M2" s="87"/>
      <c r="N2" s="87"/>
      <c r="O2" s="4"/>
    </row>
    <row r="3" spans="1:15" ht="18">
      <c r="A3" s="93" t="s">
        <v>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4"/>
    </row>
    <row r="4" spans="1:15" ht="20.25">
      <c r="A4" s="93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5"/>
    </row>
    <row r="5" spans="1:15">
      <c r="A5" s="86"/>
      <c r="B5" s="86"/>
      <c r="C5" s="86"/>
      <c r="D5" s="86"/>
      <c r="E5" s="89"/>
      <c r="F5" s="89"/>
      <c r="G5" s="87"/>
      <c r="H5" s="87"/>
      <c r="I5" s="87"/>
      <c r="J5" s="88"/>
      <c r="K5" s="87"/>
      <c r="L5" s="87"/>
      <c r="M5" s="87"/>
      <c r="N5" s="87"/>
      <c r="O5" s="4"/>
    </row>
    <row r="6" spans="1:15">
      <c r="A6" s="89" t="s">
        <v>3</v>
      </c>
      <c r="B6" s="89"/>
      <c r="C6" s="89"/>
      <c r="D6" s="89">
        <v>860034594</v>
      </c>
      <c r="E6" s="6"/>
      <c r="F6" s="6"/>
      <c r="G6" s="90"/>
      <c r="H6" s="94" t="s">
        <v>4</v>
      </c>
      <c r="I6" s="94"/>
      <c r="J6" s="94"/>
      <c r="K6" s="86"/>
      <c r="L6" s="86"/>
      <c r="M6" s="86"/>
      <c r="N6" s="86"/>
    </row>
    <row r="7" spans="1:15">
      <c r="A7" s="86"/>
      <c r="B7" s="86"/>
      <c r="C7" s="86"/>
      <c r="D7" s="86"/>
      <c r="E7" s="86"/>
      <c r="F7" s="86"/>
      <c r="G7" s="86"/>
      <c r="H7" s="86"/>
      <c r="I7" s="86"/>
      <c r="J7" s="88"/>
      <c r="K7" s="87"/>
      <c r="L7" s="87"/>
      <c r="M7" s="87"/>
      <c r="N7" s="87"/>
      <c r="O7" s="4"/>
    </row>
    <row r="8" spans="1:15">
      <c r="A8" s="6" t="s">
        <v>5</v>
      </c>
      <c r="B8" s="6"/>
      <c r="C8" s="6"/>
      <c r="D8" s="91">
        <v>37772</v>
      </c>
      <c r="E8" s="6"/>
      <c r="F8" s="6"/>
      <c r="G8" s="6"/>
      <c r="H8" s="6"/>
      <c r="I8" s="6"/>
      <c r="J8" s="88"/>
      <c r="K8" s="87"/>
      <c r="L8" s="87"/>
      <c r="M8" s="87"/>
      <c r="N8" s="87"/>
      <c r="O8" s="4"/>
    </row>
    <row r="9" spans="1:15">
      <c r="A9" s="7"/>
      <c r="B9" s="7"/>
      <c r="C9" s="7"/>
      <c r="D9" s="7" t="s">
        <v>6</v>
      </c>
      <c r="E9" s="7"/>
      <c r="F9" s="7"/>
      <c r="G9" s="7"/>
      <c r="H9" s="7"/>
      <c r="I9" s="7"/>
      <c r="J9" s="88"/>
      <c r="K9" s="87"/>
      <c r="L9" s="87"/>
      <c r="M9" s="87"/>
      <c r="N9" s="87"/>
      <c r="O9" s="4"/>
    </row>
    <row r="10" spans="1:15" ht="21" thickBot="1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3"/>
    </row>
    <row r="11" spans="1:15" ht="16.5" thickTop="1">
      <c r="A11" s="8"/>
      <c r="B11" s="124" t="s">
        <v>7</v>
      </c>
      <c r="C11" s="125"/>
      <c r="D11" s="109" t="s">
        <v>8</v>
      </c>
      <c r="E11" s="110"/>
      <c r="F11" s="110"/>
      <c r="G11" s="111"/>
      <c r="H11" s="112" t="s">
        <v>9</v>
      </c>
      <c r="I11" s="113"/>
      <c r="J11" s="116" t="s">
        <v>10</v>
      </c>
      <c r="K11" s="117"/>
      <c r="L11" s="117"/>
      <c r="M11" s="117"/>
      <c r="N11" s="118"/>
      <c r="O11" s="36"/>
    </row>
    <row r="12" spans="1:15">
      <c r="A12" s="9" t="s">
        <v>11</v>
      </c>
      <c r="B12" s="126"/>
      <c r="C12" s="127"/>
      <c r="D12" s="55"/>
      <c r="E12" s="122" t="s">
        <v>12</v>
      </c>
      <c r="F12" s="123"/>
      <c r="G12" s="58"/>
      <c r="H12" s="114"/>
      <c r="I12" s="115"/>
      <c r="J12" s="119"/>
      <c r="K12" s="120"/>
      <c r="L12" s="120"/>
      <c r="M12" s="120"/>
      <c r="N12" s="121"/>
      <c r="O12" s="38"/>
    </row>
    <row r="13" spans="1:15">
      <c r="A13" s="9" t="s">
        <v>13</v>
      </c>
      <c r="B13" s="10" t="s">
        <v>14</v>
      </c>
      <c r="C13" s="37" t="s">
        <v>15</v>
      </c>
      <c r="D13" s="56" t="s">
        <v>16</v>
      </c>
      <c r="E13" s="50" t="s">
        <v>17</v>
      </c>
      <c r="F13" s="51" t="s">
        <v>18</v>
      </c>
      <c r="G13" s="51" t="s">
        <v>11</v>
      </c>
      <c r="H13" s="11" t="s">
        <v>19</v>
      </c>
      <c r="I13" s="10" t="s">
        <v>20</v>
      </c>
      <c r="J13" s="60" t="s">
        <v>21</v>
      </c>
      <c r="K13" s="11" t="s">
        <v>11</v>
      </c>
      <c r="L13" s="43" t="s">
        <v>22</v>
      </c>
      <c r="M13" s="43" t="s">
        <v>23</v>
      </c>
      <c r="N13" s="11" t="s">
        <v>24</v>
      </c>
      <c r="O13" s="38"/>
    </row>
    <row r="14" spans="1:15" ht="19.5" customHeight="1" thickBot="1">
      <c r="A14" s="12"/>
      <c r="B14" s="13"/>
      <c r="C14" s="54"/>
      <c r="D14" s="57"/>
      <c r="E14" s="52" t="s">
        <v>25</v>
      </c>
      <c r="F14" s="53" t="s">
        <v>26</v>
      </c>
      <c r="G14" s="53" t="s">
        <v>27</v>
      </c>
      <c r="H14" s="14" t="s">
        <v>28</v>
      </c>
      <c r="I14" s="13" t="s">
        <v>29</v>
      </c>
      <c r="J14" s="61" t="s">
        <v>30</v>
      </c>
      <c r="K14" s="14" t="s">
        <v>31</v>
      </c>
      <c r="L14" s="42" t="s">
        <v>32</v>
      </c>
      <c r="M14" s="42" t="s">
        <v>33</v>
      </c>
      <c r="N14" s="14" t="s">
        <v>34</v>
      </c>
      <c r="O14" s="38"/>
    </row>
    <row r="15" spans="1:15" ht="17.25" thickTop="1" thickBot="1">
      <c r="A15" s="13"/>
      <c r="B15" s="13"/>
      <c r="C15" s="13"/>
      <c r="D15" s="13"/>
      <c r="E15" s="13"/>
      <c r="F15" s="13"/>
      <c r="G15" s="13"/>
      <c r="H15" s="13"/>
      <c r="I15" s="13"/>
      <c r="J15" s="39"/>
      <c r="K15" s="39"/>
      <c r="L15" s="39"/>
      <c r="M15" s="39"/>
      <c r="N15" s="84"/>
      <c r="O15" s="1"/>
    </row>
    <row r="16" spans="1:15" ht="16.5" thickTop="1">
      <c r="A16" s="71">
        <v>72</v>
      </c>
      <c r="B16" s="27" t="s">
        <v>35</v>
      </c>
      <c r="C16" s="59">
        <v>860034594</v>
      </c>
      <c r="D16" s="74" t="s">
        <v>36</v>
      </c>
      <c r="E16" s="40">
        <v>1</v>
      </c>
      <c r="F16" s="76"/>
      <c r="G16" s="74">
        <v>79276019</v>
      </c>
      <c r="H16" s="76" t="s">
        <v>37</v>
      </c>
      <c r="I16" s="78">
        <v>41710500</v>
      </c>
      <c r="J16" s="85">
        <v>37698</v>
      </c>
      <c r="K16" s="80">
        <v>1000009065</v>
      </c>
      <c r="L16" s="82">
        <v>60</v>
      </c>
      <c r="M16" s="82">
        <v>56</v>
      </c>
      <c r="N16" s="83">
        <v>28000000</v>
      </c>
      <c r="O16" s="1"/>
    </row>
    <row r="17" spans="1:15">
      <c r="A17" s="72">
        <v>73</v>
      </c>
      <c r="B17" s="27" t="s">
        <v>35</v>
      </c>
      <c r="C17" s="59">
        <v>860034594</v>
      </c>
      <c r="D17" s="75" t="s">
        <v>38</v>
      </c>
      <c r="E17" s="40">
        <v>1</v>
      </c>
      <c r="F17" s="77" t="s">
        <v>39</v>
      </c>
      <c r="G17" s="75">
        <v>17155180</v>
      </c>
      <c r="H17" s="77" t="s">
        <v>40</v>
      </c>
      <c r="I17" s="79">
        <v>32982700</v>
      </c>
      <c r="J17" s="85">
        <v>37652</v>
      </c>
      <c r="K17" s="81">
        <v>204004006795</v>
      </c>
      <c r="L17" s="77">
        <v>96</v>
      </c>
      <c r="M17" s="77">
        <v>91</v>
      </c>
      <c r="N17" s="79">
        <v>22960000</v>
      </c>
      <c r="O17" s="1"/>
    </row>
    <row r="18" spans="1:15">
      <c r="A18" s="72">
        <v>74</v>
      </c>
      <c r="B18" s="27" t="s">
        <v>35</v>
      </c>
      <c r="C18" s="59">
        <v>860034594</v>
      </c>
      <c r="D18" s="75" t="s">
        <v>41</v>
      </c>
      <c r="E18" s="40">
        <v>1</v>
      </c>
      <c r="F18" s="77" t="s">
        <v>39</v>
      </c>
      <c r="G18" s="75">
        <v>51687652</v>
      </c>
      <c r="H18" s="77" t="s">
        <v>42</v>
      </c>
      <c r="I18" s="79">
        <v>27164500</v>
      </c>
      <c r="J18" s="85">
        <v>37524</v>
      </c>
      <c r="K18" s="81">
        <v>204004006000</v>
      </c>
      <c r="L18" s="77">
        <v>180</v>
      </c>
      <c r="M18" s="77">
        <v>171</v>
      </c>
      <c r="N18" s="79">
        <v>19261557</v>
      </c>
      <c r="O18" s="1"/>
    </row>
    <row r="19" spans="1:15">
      <c r="A19" s="72">
        <v>75</v>
      </c>
      <c r="B19" s="27" t="s">
        <v>35</v>
      </c>
      <c r="C19" s="59">
        <v>860034594</v>
      </c>
      <c r="D19" s="75" t="s">
        <v>43</v>
      </c>
      <c r="E19" s="40">
        <v>1</v>
      </c>
      <c r="F19" s="77"/>
      <c r="G19" s="75">
        <v>42880282</v>
      </c>
      <c r="H19" s="77" t="s">
        <v>44</v>
      </c>
      <c r="I19" s="79">
        <v>50250000</v>
      </c>
      <c r="J19" s="85">
        <v>37736</v>
      </c>
      <c r="K19" s="81">
        <v>6000001391</v>
      </c>
      <c r="L19" s="77">
        <v>119</v>
      </c>
      <c r="M19" s="77">
        <v>117</v>
      </c>
      <c r="N19" s="79">
        <v>35160682</v>
      </c>
      <c r="O19" s="1"/>
    </row>
    <row r="20" spans="1:15">
      <c r="A20" s="72">
        <v>76</v>
      </c>
      <c r="B20" s="27" t="s">
        <v>35</v>
      </c>
      <c r="C20" s="59">
        <v>860034594</v>
      </c>
      <c r="D20" s="75" t="s">
        <v>45</v>
      </c>
      <c r="E20" s="40">
        <v>1</v>
      </c>
      <c r="F20" s="77"/>
      <c r="G20" s="75">
        <v>41546729</v>
      </c>
      <c r="H20" s="77" t="s">
        <v>46</v>
      </c>
      <c r="I20" s="79">
        <v>61745600</v>
      </c>
      <c r="J20" s="85">
        <v>37726</v>
      </c>
      <c r="K20" s="81">
        <v>204004007268</v>
      </c>
      <c r="L20" s="77">
        <v>120</v>
      </c>
      <c r="M20" s="77">
        <v>117</v>
      </c>
      <c r="N20" s="79">
        <v>16250000</v>
      </c>
      <c r="O20" s="1"/>
    </row>
    <row r="21" spans="1:15">
      <c r="A21" s="72">
        <v>76</v>
      </c>
      <c r="B21" s="27" t="s">
        <v>35</v>
      </c>
      <c r="C21" s="59">
        <v>860034594</v>
      </c>
      <c r="D21" s="75" t="s">
        <v>47</v>
      </c>
      <c r="E21" s="40">
        <v>1</v>
      </c>
      <c r="F21" s="77"/>
      <c r="G21" s="75">
        <v>17115330</v>
      </c>
      <c r="H21" s="77"/>
      <c r="I21" s="79"/>
      <c r="J21" s="34"/>
      <c r="K21" s="81"/>
      <c r="L21" s="77"/>
      <c r="M21" s="77"/>
      <c r="N21" s="79"/>
      <c r="O21" s="1"/>
    </row>
    <row r="22" spans="1:15">
      <c r="A22" s="72">
        <v>77</v>
      </c>
      <c r="B22" s="27" t="s">
        <v>35</v>
      </c>
      <c r="C22" s="59">
        <v>860034594</v>
      </c>
      <c r="D22" s="75" t="s">
        <v>48</v>
      </c>
      <c r="E22" s="40">
        <v>1</v>
      </c>
      <c r="F22" s="77"/>
      <c r="G22" s="75">
        <v>28420393</v>
      </c>
      <c r="H22" s="77" t="s">
        <v>49</v>
      </c>
      <c r="I22" s="79">
        <v>68273200</v>
      </c>
      <c r="J22" s="85">
        <v>37735</v>
      </c>
      <c r="K22" s="81">
        <v>204004007308</v>
      </c>
      <c r="L22" s="77">
        <v>120</v>
      </c>
      <c r="M22" s="77">
        <v>118</v>
      </c>
      <c r="N22" s="79">
        <v>15000000</v>
      </c>
      <c r="O22" s="1"/>
    </row>
    <row r="23" spans="1:15">
      <c r="A23" s="72">
        <v>78</v>
      </c>
      <c r="B23" s="27" t="s">
        <v>35</v>
      </c>
      <c r="C23" s="59">
        <v>860034594</v>
      </c>
      <c r="D23" s="75" t="s">
        <v>50</v>
      </c>
      <c r="E23" s="40">
        <v>1</v>
      </c>
      <c r="F23" s="77" t="s">
        <v>39</v>
      </c>
      <c r="G23" s="75">
        <v>51815488</v>
      </c>
      <c r="H23" s="77" t="s">
        <v>51</v>
      </c>
      <c r="I23" s="79">
        <v>41612680</v>
      </c>
      <c r="J23" s="85">
        <v>37659</v>
      </c>
      <c r="K23" s="81">
        <v>204004006848</v>
      </c>
      <c r="L23" s="77">
        <v>180</v>
      </c>
      <c r="M23" s="77">
        <v>175</v>
      </c>
      <c r="N23" s="79">
        <v>29120000</v>
      </c>
      <c r="O23" s="1"/>
    </row>
    <row r="24" spans="1:15">
      <c r="A24" s="72">
        <v>79</v>
      </c>
      <c r="B24" s="27" t="s">
        <v>35</v>
      </c>
      <c r="C24" s="59">
        <v>860034594</v>
      </c>
      <c r="D24" s="75" t="s">
        <v>52</v>
      </c>
      <c r="E24" s="40">
        <v>1</v>
      </c>
      <c r="F24" s="77" t="s">
        <v>39</v>
      </c>
      <c r="G24" s="75">
        <v>15335600</v>
      </c>
      <c r="H24" s="77" t="s">
        <v>53</v>
      </c>
      <c r="I24" s="79">
        <v>24216000</v>
      </c>
      <c r="J24" s="85">
        <v>37715</v>
      </c>
      <c r="K24" s="81">
        <v>504003825814</v>
      </c>
      <c r="L24" s="77">
        <v>180</v>
      </c>
      <c r="M24" s="77">
        <v>177</v>
      </c>
      <c r="N24" s="79">
        <v>11700000</v>
      </c>
      <c r="O24" s="1"/>
    </row>
    <row r="25" spans="1:15">
      <c r="A25" s="72">
        <v>80</v>
      </c>
      <c r="B25" s="27" t="s">
        <v>35</v>
      </c>
      <c r="C25" s="59">
        <v>860034594</v>
      </c>
      <c r="D25" s="75" t="s">
        <v>54</v>
      </c>
      <c r="E25" s="40">
        <v>1</v>
      </c>
      <c r="F25" s="77" t="s">
        <v>39</v>
      </c>
      <c r="G25" s="75">
        <v>71625421</v>
      </c>
      <c r="H25" s="77" t="s">
        <v>55</v>
      </c>
      <c r="I25" s="79">
        <v>24160900</v>
      </c>
      <c r="J25" s="85">
        <v>37714</v>
      </c>
      <c r="K25" s="81">
        <v>504003825807</v>
      </c>
      <c r="L25" s="77">
        <v>180</v>
      </c>
      <c r="M25" s="77">
        <v>177</v>
      </c>
      <c r="N25" s="79">
        <v>15130000</v>
      </c>
      <c r="O25" s="1"/>
    </row>
    <row r="26" spans="1:15">
      <c r="A26" s="72">
        <v>80</v>
      </c>
      <c r="B26" s="27" t="s">
        <v>35</v>
      </c>
      <c r="C26" s="59">
        <v>860034594</v>
      </c>
      <c r="D26" s="75" t="s">
        <v>56</v>
      </c>
      <c r="E26" s="40">
        <v>1</v>
      </c>
      <c r="F26" s="77" t="s">
        <v>39</v>
      </c>
      <c r="G26" s="75">
        <v>30060671</v>
      </c>
      <c r="H26" s="77"/>
      <c r="I26" s="79"/>
      <c r="J26" s="34"/>
      <c r="K26" s="81"/>
      <c r="L26" s="77"/>
      <c r="M26" s="77"/>
      <c r="N26" s="79"/>
      <c r="O26" s="1"/>
    </row>
    <row r="27" spans="1:15">
      <c r="A27" s="72">
        <v>81</v>
      </c>
      <c r="B27" s="27" t="s">
        <v>35</v>
      </c>
      <c r="C27" s="59">
        <v>860034594</v>
      </c>
      <c r="D27" s="75" t="s">
        <v>57</v>
      </c>
      <c r="E27" s="40">
        <v>1</v>
      </c>
      <c r="F27" s="77" t="s">
        <v>39</v>
      </c>
      <c r="G27" s="75">
        <v>42770399</v>
      </c>
      <c r="H27" s="77" t="s">
        <v>58</v>
      </c>
      <c r="I27" s="79">
        <v>24160900</v>
      </c>
      <c r="J27" s="85">
        <v>37691</v>
      </c>
      <c r="K27" s="81">
        <v>504003825783</v>
      </c>
      <c r="L27" s="77">
        <v>180</v>
      </c>
      <c r="M27" s="77">
        <v>176</v>
      </c>
      <c r="N27" s="79">
        <v>15830000</v>
      </c>
      <c r="O27" s="1"/>
    </row>
    <row r="28" spans="1:15">
      <c r="A28" s="72">
        <v>81</v>
      </c>
      <c r="B28" s="27" t="s">
        <v>35</v>
      </c>
      <c r="C28" s="59">
        <v>860034594</v>
      </c>
      <c r="D28" s="75" t="s">
        <v>59</v>
      </c>
      <c r="E28" s="40">
        <v>1</v>
      </c>
      <c r="F28" s="77" t="s">
        <v>39</v>
      </c>
      <c r="G28" s="75">
        <v>98620317</v>
      </c>
      <c r="H28" s="77"/>
      <c r="I28" s="79"/>
      <c r="J28" s="34"/>
      <c r="K28" s="81"/>
      <c r="L28" s="77"/>
      <c r="M28" s="77"/>
      <c r="N28" s="79"/>
      <c r="O28" s="1"/>
    </row>
    <row r="29" spans="1:15">
      <c r="A29" s="72">
        <v>82</v>
      </c>
      <c r="B29" s="27" t="s">
        <v>35</v>
      </c>
      <c r="C29" s="59">
        <v>860034594</v>
      </c>
      <c r="D29" s="75" t="s">
        <v>60</v>
      </c>
      <c r="E29" s="40">
        <v>1</v>
      </c>
      <c r="F29" s="77"/>
      <c r="G29" s="75">
        <v>43591635</v>
      </c>
      <c r="H29" s="77" t="s">
        <v>61</v>
      </c>
      <c r="I29" s="79">
        <v>40462500</v>
      </c>
      <c r="J29" s="85">
        <v>37721</v>
      </c>
      <c r="K29" s="81">
        <v>504003825829</v>
      </c>
      <c r="L29" s="77">
        <v>180</v>
      </c>
      <c r="M29" s="77">
        <v>177</v>
      </c>
      <c r="N29" s="79">
        <v>25000000</v>
      </c>
      <c r="O29" s="1"/>
    </row>
    <row r="30" spans="1:15">
      <c r="A30" s="72">
        <v>83</v>
      </c>
      <c r="B30" s="27" t="s">
        <v>35</v>
      </c>
      <c r="C30" s="59">
        <v>860034594</v>
      </c>
      <c r="D30" s="75" t="s">
        <v>62</v>
      </c>
      <c r="E30" s="40">
        <v>1</v>
      </c>
      <c r="F30" s="77" t="s">
        <v>39</v>
      </c>
      <c r="G30" s="75">
        <v>70514341</v>
      </c>
      <c r="H30" s="77" t="s">
        <v>63</v>
      </c>
      <c r="I30" s="79">
        <v>40449400</v>
      </c>
      <c r="J30" s="85">
        <v>37607</v>
      </c>
      <c r="K30" s="81">
        <v>504003825696</v>
      </c>
      <c r="L30" s="77">
        <v>180</v>
      </c>
      <c r="M30" s="77">
        <v>173</v>
      </c>
      <c r="N30" s="79">
        <v>28289702</v>
      </c>
      <c r="O30" s="1"/>
    </row>
    <row r="31" spans="1:15">
      <c r="A31" s="72">
        <v>83</v>
      </c>
      <c r="B31" s="27" t="s">
        <v>35</v>
      </c>
      <c r="C31" s="59">
        <v>860034594</v>
      </c>
      <c r="D31" s="75" t="s">
        <v>64</v>
      </c>
      <c r="E31" s="40">
        <v>1</v>
      </c>
      <c r="F31" s="77" t="s">
        <v>39</v>
      </c>
      <c r="G31" s="75">
        <v>43520397</v>
      </c>
      <c r="H31" s="77"/>
      <c r="I31" s="79"/>
      <c r="J31" s="34"/>
      <c r="K31" s="81"/>
      <c r="L31" s="77"/>
      <c r="M31" s="77"/>
      <c r="N31" s="79"/>
      <c r="O31" s="1"/>
    </row>
    <row r="32" spans="1:15">
      <c r="A32" s="72">
        <v>84</v>
      </c>
      <c r="B32" s="27" t="s">
        <v>35</v>
      </c>
      <c r="C32" s="59">
        <v>860034594</v>
      </c>
      <c r="D32" s="75" t="s">
        <v>65</v>
      </c>
      <c r="E32" s="40">
        <v>1</v>
      </c>
      <c r="F32" s="77" t="s">
        <v>39</v>
      </c>
      <c r="G32" s="75">
        <v>94384192</v>
      </c>
      <c r="H32" s="77" t="s">
        <v>66</v>
      </c>
      <c r="I32" s="79">
        <v>39387600</v>
      </c>
      <c r="J32" s="85">
        <v>37641</v>
      </c>
      <c r="K32" s="81">
        <v>204004006706</v>
      </c>
      <c r="L32" s="77">
        <v>60</v>
      </c>
      <c r="M32" s="77">
        <v>55</v>
      </c>
      <c r="N32" s="79">
        <v>10000000</v>
      </c>
      <c r="O32" s="1"/>
    </row>
    <row r="33" spans="1:15">
      <c r="A33" s="72">
        <v>84</v>
      </c>
      <c r="B33" s="27" t="s">
        <v>35</v>
      </c>
      <c r="C33" s="59">
        <v>860034594</v>
      </c>
      <c r="D33" s="75" t="s">
        <v>67</v>
      </c>
      <c r="E33" s="40">
        <v>1</v>
      </c>
      <c r="F33" s="77" t="s">
        <v>39</v>
      </c>
      <c r="G33" s="75">
        <v>66948337</v>
      </c>
      <c r="H33" s="77"/>
      <c r="I33" s="79"/>
      <c r="J33" s="34"/>
      <c r="K33" s="81"/>
      <c r="L33" s="77"/>
      <c r="M33" s="77"/>
      <c r="N33" s="79"/>
      <c r="O33" s="1"/>
    </row>
    <row r="34" spans="1:15">
      <c r="A34" s="72">
        <v>85</v>
      </c>
      <c r="B34" s="27" t="s">
        <v>35</v>
      </c>
      <c r="C34" s="59">
        <v>860034594</v>
      </c>
      <c r="D34" s="75" t="s">
        <v>68</v>
      </c>
      <c r="E34" s="40">
        <v>1</v>
      </c>
      <c r="F34" s="77" t="s">
        <v>39</v>
      </c>
      <c r="G34" s="75">
        <v>79106942</v>
      </c>
      <c r="H34" s="77" t="s">
        <v>69</v>
      </c>
      <c r="I34" s="79">
        <v>32175600</v>
      </c>
      <c r="J34" s="85">
        <v>37734</v>
      </c>
      <c r="K34" s="81">
        <v>204004007297</v>
      </c>
      <c r="L34" s="77">
        <v>180</v>
      </c>
      <c r="M34" s="77">
        <v>178</v>
      </c>
      <c r="N34" s="79">
        <v>20000000</v>
      </c>
      <c r="O34" s="1"/>
    </row>
    <row r="35" spans="1:15">
      <c r="A35" s="72">
        <v>86</v>
      </c>
      <c r="B35" s="27" t="s">
        <v>35</v>
      </c>
      <c r="C35" s="59">
        <v>860034594</v>
      </c>
      <c r="D35" s="75" t="s">
        <v>70</v>
      </c>
      <c r="E35" s="40">
        <v>1</v>
      </c>
      <c r="F35" s="77"/>
      <c r="G35" s="75">
        <v>51687690</v>
      </c>
      <c r="H35" s="77" t="s">
        <v>71</v>
      </c>
      <c r="I35" s="79">
        <v>66243500</v>
      </c>
      <c r="J35" s="85">
        <v>37719</v>
      </c>
      <c r="K35" s="81">
        <v>204004007233</v>
      </c>
      <c r="L35" s="77">
        <v>180</v>
      </c>
      <c r="M35" s="77">
        <v>177</v>
      </c>
      <c r="N35" s="79">
        <v>33000000</v>
      </c>
      <c r="O35" s="1"/>
    </row>
    <row r="36" spans="1:15">
      <c r="A36" s="72">
        <v>87</v>
      </c>
      <c r="B36" s="27" t="s">
        <v>35</v>
      </c>
      <c r="C36" s="59">
        <v>860034594</v>
      </c>
      <c r="D36" s="75" t="s">
        <v>72</v>
      </c>
      <c r="E36" s="40">
        <v>1</v>
      </c>
      <c r="F36" s="77" t="s">
        <v>39</v>
      </c>
      <c r="G36" s="75">
        <v>79407387</v>
      </c>
      <c r="H36" s="77" t="s">
        <v>73</v>
      </c>
      <c r="I36" s="79">
        <v>44121000</v>
      </c>
      <c r="J36" s="85">
        <v>37749</v>
      </c>
      <c r="K36" s="81">
        <v>204004007382</v>
      </c>
      <c r="L36" s="77">
        <v>180</v>
      </c>
      <c r="M36" s="77">
        <v>178</v>
      </c>
      <c r="N36" s="79">
        <v>30800000</v>
      </c>
      <c r="O36" s="1"/>
    </row>
    <row r="37" spans="1:15">
      <c r="A37" s="72">
        <v>87</v>
      </c>
      <c r="B37" s="27" t="s">
        <v>35</v>
      </c>
      <c r="C37" s="59">
        <v>860034594</v>
      </c>
      <c r="D37" s="75" t="s">
        <v>74</v>
      </c>
      <c r="E37" s="40">
        <v>1</v>
      </c>
      <c r="F37" s="77" t="s">
        <v>39</v>
      </c>
      <c r="G37" s="75">
        <v>28686043</v>
      </c>
      <c r="H37" s="77"/>
      <c r="I37" s="79"/>
      <c r="J37" s="34"/>
      <c r="K37" s="81"/>
      <c r="L37" s="77"/>
      <c r="M37" s="77"/>
      <c r="N37" s="79"/>
      <c r="O37" s="1"/>
    </row>
    <row r="38" spans="1:15">
      <c r="A38" s="72">
        <v>88</v>
      </c>
      <c r="B38" s="27" t="s">
        <v>35</v>
      </c>
      <c r="C38" s="59">
        <v>860034594</v>
      </c>
      <c r="D38" s="75" t="s">
        <v>75</v>
      </c>
      <c r="E38" s="40">
        <v>1</v>
      </c>
      <c r="F38" s="77" t="s">
        <v>39</v>
      </c>
      <c r="G38" s="75">
        <v>42785367</v>
      </c>
      <c r="H38" s="77" t="s">
        <v>76</v>
      </c>
      <c r="I38" s="79">
        <v>24160900</v>
      </c>
      <c r="J38" s="85">
        <v>37663</v>
      </c>
      <c r="K38" s="81">
        <v>504003825736</v>
      </c>
      <c r="L38" s="77">
        <v>180</v>
      </c>
      <c r="M38" s="77">
        <v>175</v>
      </c>
      <c r="N38" s="79">
        <v>15830000</v>
      </c>
      <c r="O38" s="1"/>
    </row>
    <row r="39" spans="1:15">
      <c r="A39" s="72">
        <v>88</v>
      </c>
      <c r="B39" s="27" t="s">
        <v>35</v>
      </c>
      <c r="C39" s="59">
        <v>860034594</v>
      </c>
      <c r="D39" s="75" t="s">
        <v>77</v>
      </c>
      <c r="E39" s="40">
        <v>1</v>
      </c>
      <c r="F39" s="77" t="s">
        <v>39</v>
      </c>
      <c r="G39" s="75">
        <v>98531125</v>
      </c>
      <c r="H39" s="77"/>
      <c r="I39" s="79"/>
      <c r="J39" s="34"/>
      <c r="K39" s="81"/>
      <c r="L39" s="77"/>
      <c r="M39" s="77"/>
      <c r="N39" s="79"/>
      <c r="O39" s="1"/>
    </row>
    <row r="40" spans="1:15">
      <c r="A40" s="72">
        <v>89</v>
      </c>
      <c r="B40" s="27" t="s">
        <v>35</v>
      </c>
      <c r="C40" s="59">
        <v>860034594</v>
      </c>
      <c r="D40" s="75" t="s">
        <v>78</v>
      </c>
      <c r="E40" s="40">
        <v>1</v>
      </c>
      <c r="F40" s="77" t="s">
        <v>39</v>
      </c>
      <c r="G40" s="75">
        <v>31988142</v>
      </c>
      <c r="H40" s="77" t="s">
        <v>79</v>
      </c>
      <c r="I40" s="79">
        <v>40076832</v>
      </c>
      <c r="J40" s="85">
        <v>37553</v>
      </c>
      <c r="K40" s="81">
        <v>204004006193</v>
      </c>
      <c r="L40" s="77">
        <v>180</v>
      </c>
      <c r="M40" s="77">
        <v>172</v>
      </c>
      <c r="N40" s="79">
        <v>25881800</v>
      </c>
      <c r="O40" s="1"/>
    </row>
    <row r="41" spans="1:15">
      <c r="A41" s="72">
        <v>90</v>
      </c>
      <c r="B41" s="27" t="s">
        <v>35</v>
      </c>
      <c r="C41" s="59">
        <v>860034594</v>
      </c>
      <c r="D41" s="75" t="s">
        <v>80</v>
      </c>
      <c r="E41" s="40">
        <v>1</v>
      </c>
      <c r="F41" s="77" t="s">
        <v>39</v>
      </c>
      <c r="G41" s="75">
        <v>71681612</v>
      </c>
      <c r="H41" s="77" t="s">
        <v>81</v>
      </c>
      <c r="I41" s="79">
        <v>24160900</v>
      </c>
      <c r="J41" s="85">
        <v>37617</v>
      </c>
      <c r="K41" s="81">
        <v>204004006580</v>
      </c>
      <c r="L41" s="77">
        <v>180</v>
      </c>
      <c r="M41" s="77">
        <v>174</v>
      </c>
      <c r="N41" s="79">
        <v>12500000</v>
      </c>
      <c r="O41" s="1"/>
    </row>
    <row r="42" spans="1:15">
      <c r="A42" s="72">
        <v>91</v>
      </c>
      <c r="B42" s="27" t="s">
        <v>35</v>
      </c>
      <c r="C42" s="59">
        <v>860034594</v>
      </c>
      <c r="D42" s="75" t="s">
        <v>82</v>
      </c>
      <c r="E42" s="40">
        <v>1</v>
      </c>
      <c r="F42" s="77"/>
      <c r="G42" s="75">
        <v>8306090</v>
      </c>
      <c r="H42" s="77" t="s">
        <v>83</v>
      </c>
      <c r="I42" s="79">
        <v>60620000</v>
      </c>
      <c r="J42" s="85">
        <v>37561</v>
      </c>
      <c r="K42" s="81">
        <v>504003825682</v>
      </c>
      <c r="L42" s="77">
        <v>180</v>
      </c>
      <c r="M42" s="77">
        <v>172</v>
      </c>
      <c r="N42" s="79">
        <v>41300000</v>
      </c>
      <c r="O42" s="1"/>
    </row>
    <row r="43" spans="1:15">
      <c r="A43" s="72">
        <v>92</v>
      </c>
      <c r="B43" s="27" t="s">
        <v>35</v>
      </c>
      <c r="C43" s="59">
        <v>860034594</v>
      </c>
      <c r="D43" s="75" t="s">
        <v>84</v>
      </c>
      <c r="E43" s="40">
        <v>1</v>
      </c>
      <c r="F43" s="77" t="s">
        <v>39</v>
      </c>
      <c r="G43" s="75">
        <v>32141354</v>
      </c>
      <c r="H43" s="77" t="s">
        <v>85</v>
      </c>
      <c r="I43" s="79">
        <v>24891000</v>
      </c>
      <c r="J43" s="85">
        <v>37741</v>
      </c>
      <c r="K43" s="81">
        <v>204004007354</v>
      </c>
      <c r="L43" s="77">
        <v>180</v>
      </c>
      <c r="M43" s="77">
        <v>178</v>
      </c>
      <c r="N43" s="79">
        <v>17000000</v>
      </c>
      <c r="O43" s="1"/>
    </row>
    <row r="44" spans="1:15">
      <c r="A44" s="72">
        <v>93</v>
      </c>
      <c r="B44" s="27" t="s">
        <v>35</v>
      </c>
      <c r="C44" s="59">
        <v>860034594</v>
      </c>
      <c r="D44" s="75" t="s">
        <v>86</v>
      </c>
      <c r="E44" s="40">
        <v>1</v>
      </c>
      <c r="F44" s="77" t="s">
        <v>39</v>
      </c>
      <c r="G44" s="75">
        <v>71750035</v>
      </c>
      <c r="H44" s="77" t="s">
        <v>87</v>
      </c>
      <c r="I44" s="79">
        <v>28349200</v>
      </c>
      <c r="J44" s="85">
        <v>37735</v>
      </c>
      <c r="K44" s="81">
        <v>504003825856</v>
      </c>
      <c r="L44" s="77">
        <v>180</v>
      </c>
      <c r="M44" s="77">
        <v>178</v>
      </c>
      <c r="N44" s="79">
        <v>18800000</v>
      </c>
      <c r="O44" s="1"/>
    </row>
    <row r="45" spans="1:15">
      <c r="A45" s="72">
        <v>93</v>
      </c>
      <c r="B45" s="27" t="s">
        <v>35</v>
      </c>
      <c r="C45" s="59">
        <v>860034594</v>
      </c>
      <c r="D45" s="75" t="s">
        <v>88</v>
      </c>
      <c r="E45" s="40">
        <v>1</v>
      </c>
      <c r="F45" s="77" t="s">
        <v>39</v>
      </c>
      <c r="G45" s="75">
        <v>43877604</v>
      </c>
      <c r="H45" s="77"/>
      <c r="I45" s="79"/>
      <c r="J45" s="34"/>
      <c r="K45" s="81"/>
      <c r="L45" s="77"/>
      <c r="M45" s="77"/>
      <c r="N45" s="79"/>
      <c r="O45" s="1"/>
    </row>
    <row r="46" spans="1:15">
      <c r="A46" s="72">
        <v>94</v>
      </c>
      <c r="B46" s="27" t="s">
        <v>35</v>
      </c>
      <c r="C46" s="59">
        <v>860034594</v>
      </c>
      <c r="D46" s="75" t="s">
        <v>89</v>
      </c>
      <c r="E46" s="40">
        <v>1</v>
      </c>
      <c r="F46" s="77" t="s">
        <v>39</v>
      </c>
      <c r="G46" s="75">
        <v>71696710</v>
      </c>
      <c r="H46" s="77" t="s">
        <v>90</v>
      </c>
      <c r="I46" s="79">
        <v>28349200</v>
      </c>
      <c r="J46" s="85">
        <v>37750</v>
      </c>
      <c r="K46" s="81">
        <v>504003825893</v>
      </c>
      <c r="L46" s="77">
        <v>180</v>
      </c>
      <c r="M46" s="77">
        <v>178</v>
      </c>
      <c r="N46" s="79">
        <v>18800000</v>
      </c>
      <c r="O46" s="1"/>
    </row>
    <row r="47" spans="1:15">
      <c r="A47" s="72">
        <v>95</v>
      </c>
      <c r="B47" s="27" t="s">
        <v>35</v>
      </c>
      <c r="C47" s="59">
        <v>860034594</v>
      </c>
      <c r="D47" s="75" t="s">
        <v>91</v>
      </c>
      <c r="E47" s="40">
        <v>1</v>
      </c>
      <c r="F47" s="77" t="s">
        <v>39</v>
      </c>
      <c r="G47" s="75">
        <v>71184294</v>
      </c>
      <c r="H47" s="77" t="s">
        <v>92</v>
      </c>
      <c r="I47" s="79">
        <v>31474200</v>
      </c>
      <c r="J47" s="85">
        <v>37739</v>
      </c>
      <c r="K47" s="81">
        <v>504003825865</v>
      </c>
      <c r="L47" s="77">
        <v>180</v>
      </c>
      <c r="M47" s="77">
        <v>178</v>
      </c>
      <c r="N47" s="79">
        <v>20000000</v>
      </c>
      <c r="O47" s="1"/>
    </row>
    <row r="48" spans="1:15">
      <c r="A48" s="72">
        <v>95</v>
      </c>
      <c r="B48" s="27" t="s">
        <v>35</v>
      </c>
      <c r="C48" s="59">
        <v>860034594</v>
      </c>
      <c r="D48" s="75" t="s">
        <v>93</v>
      </c>
      <c r="E48" s="40">
        <v>1</v>
      </c>
      <c r="F48" s="77" t="s">
        <v>39</v>
      </c>
      <c r="G48" s="75">
        <v>43755086</v>
      </c>
      <c r="H48" s="77"/>
      <c r="I48" s="79"/>
      <c r="J48" s="34"/>
      <c r="K48" s="81"/>
      <c r="L48" s="77"/>
      <c r="M48" s="77"/>
      <c r="N48" s="79"/>
      <c r="O48" s="1"/>
    </row>
    <row r="49" spans="1:15">
      <c r="A49" s="72">
        <v>96</v>
      </c>
      <c r="B49" s="27" t="s">
        <v>35</v>
      </c>
      <c r="C49" s="59">
        <v>860034594</v>
      </c>
      <c r="D49" s="75" t="s">
        <v>94</v>
      </c>
      <c r="E49" s="40">
        <v>1</v>
      </c>
      <c r="F49" s="77" t="s">
        <v>39</v>
      </c>
      <c r="G49" s="75">
        <v>98492694</v>
      </c>
      <c r="H49" s="77" t="s">
        <v>95</v>
      </c>
      <c r="I49" s="79">
        <v>31474200</v>
      </c>
      <c r="J49" s="85">
        <v>37735</v>
      </c>
      <c r="K49" s="81">
        <v>504003825854</v>
      </c>
      <c r="L49" s="77">
        <v>180</v>
      </c>
      <c r="M49" s="77">
        <v>178</v>
      </c>
      <c r="N49" s="79">
        <v>20000000</v>
      </c>
      <c r="O49" s="1"/>
    </row>
    <row r="50" spans="1:15">
      <c r="A50" s="72">
        <v>97</v>
      </c>
      <c r="B50" s="27" t="s">
        <v>35</v>
      </c>
      <c r="C50" s="59">
        <v>860034594</v>
      </c>
      <c r="D50" s="75" t="s">
        <v>96</v>
      </c>
      <c r="E50" s="40">
        <v>1</v>
      </c>
      <c r="F50" s="77" t="s">
        <v>39</v>
      </c>
      <c r="G50" s="75">
        <v>42898622</v>
      </c>
      <c r="H50" s="77" t="s">
        <v>97</v>
      </c>
      <c r="I50" s="79">
        <v>31474200</v>
      </c>
      <c r="J50" s="85">
        <v>37756</v>
      </c>
      <c r="K50" s="81">
        <v>504003825911</v>
      </c>
      <c r="L50" s="77">
        <v>180</v>
      </c>
      <c r="M50" s="77">
        <v>178</v>
      </c>
      <c r="N50" s="79">
        <v>17000000</v>
      </c>
      <c r="O50" s="1"/>
    </row>
    <row r="51" spans="1:15">
      <c r="A51" s="72">
        <v>97</v>
      </c>
      <c r="B51" s="27" t="s">
        <v>35</v>
      </c>
      <c r="C51" s="59">
        <v>860034594</v>
      </c>
      <c r="D51" s="75" t="s">
        <v>98</v>
      </c>
      <c r="E51" s="40">
        <v>1</v>
      </c>
      <c r="F51" s="77" t="s">
        <v>39</v>
      </c>
      <c r="G51" s="75">
        <v>71664279</v>
      </c>
      <c r="H51" s="77"/>
      <c r="I51" s="79"/>
      <c r="J51" s="34"/>
      <c r="K51" s="81"/>
      <c r="L51" s="77"/>
      <c r="M51" s="77"/>
      <c r="N51" s="79"/>
      <c r="O51" s="1"/>
    </row>
    <row r="52" spans="1:15">
      <c r="A52" s="72">
        <v>98</v>
      </c>
      <c r="B52" s="27" t="s">
        <v>35</v>
      </c>
      <c r="C52" s="59">
        <v>860034594</v>
      </c>
      <c r="D52" s="75" t="s">
        <v>99</v>
      </c>
      <c r="E52" s="40">
        <v>1</v>
      </c>
      <c r="F52" s="77" t="s">
        <v>39</v>
      </c>
      <c r="G52" s="75">
        <v>65727049</v>
      </c>
      <c r="H52" s="77" t="s">
        <v>100</v>
      </c>
      <c r="I52" s="79">
        <v>33617480</v>
      </c>
      <c r="J52" s="85">
        <v>37749</v>
      </c>
      <c r="K52" s="81">
        <v>204004007378</v>
      </c>
      <c r="L52" s="77">
        <v>180</v>
      </c>
      <c r="M52" s="77">
        <v>178</v>
      </c>
      <c r="N52" s="79">
        <v>23000000</v>
      </c>
      <c r="O52" s="1"/>
    </row>
    <row r="53" spans="1:15">
      <c r="A53" s="72">
        <v>99</v>
      </c>
      <c r="B53" s="27" t="s">
        <v>35</v>
      </c>
      <c r="C53" s="59">
        <v>860034594</v>
      </c>
      <c r="D53" s="75" t="s">
        <v>101</v>
      </c>
      <c r="E53" s="40">
        <v>1</v>
      </c>
      <c r="F53" s="77" t="s">
        <v>39</v>
      </c>
      <c r="G53" s="75">
        <v>79308516</v>
      </c>
      <c r="H53" s="77" t="s">
        <v>102</v>
      </c>
      <c r="I53" s="79">
        <v>36456500</v>
      </c>
      <c r="J53" s="85">
        <v>37600</v>
      </c>
      <c r="K53" s="81">
        <v>204004006452</v>
      </c>
      <c r="L53" s="77">
        <v>180</v>
      </c>
      <c r="M53" s="77">
        <v>173</v>
      </c>
      <c r="N53" s="79">
        <v>18000000</v>
      </c>
      <c r="O53" s="1"/>
    </row>
    <row r="54" spans="1:15">
      <c r="A54" s="72">
        <v>100</v>
      </c>
      <c r="B54" s="27" t="s">
        <v>35</v>
      </c>
      <c r="C54" s="59">
        <v>860034594</v>
      </c>
      <c r="D54" s="75" t="s">
        <v>103</v>
      </c>
      <c r="E54" s="40">
        <v>1</v>
      </c>
      <c r="F54" s="77"/>
      <c r="G54" s="75">
        <v>51672175</v>
      </c>
      <c r="H54" s="77" t="s">
        <v>104</v>
      </c>
      <c r="I54" s="79">
        <v>61354400</v>
      </c>
      <c r="J54" s="85">
        <v>37756</v>
      </c>
      <c r="K54" s="81">
        <v>204004007441</v>
      </c>
      <c r="L54" s="77">
        <v>60</v>
      </c>
      <c r="M54" s="77">
        <v>58</v>
      </c>
      <c r="N54" s="79">
        <v>15000000</v>
      </c>
      <c r="O54" s="1"/>
    </row>
    <row r="55" spans="1:15">
      <c r="A55" s="72">
        <v>101</v>
      </c>
      <c r="B55" s="27" t="s">
        <v>35</v>
      </c>
      <c r="C55" s="59">
        <v>860034594</v>
      </c>
      <c r="D55" s="75" t="s">
        <v>105</v>
      </c>
      <c r="E55" s="40">
        <v>1</v>
      </c>
      <c r="F55" s="77" t="s">
        <v>39</v>
      </c>
      <c r="G55" s="75">
        <v>19331345</v>
      </c>
      <c r="H55" s="77" t="s">
        <v>106</v>
      </c>
      <c r="I55" s="79">
        <v>41612680</v>
      </c>
      <c r="J55" s="85">
        <v>37585</v>
      </c>
      <c r="K55" s="81">
        <v>204004006335</v>
      </c>
      <c r="L55" s="77">
        <v>180</v>
      </c>
      <c r="M55" s="77">
        <v>173</v>
      </c>
      <c r="N55" s="79">
        <v>29000000</v>
      </c>
      <c r="O55" s="1"/>
    </row>
    <row r="56" spans="1:15">
      <c r="A56" s="72">
        <v>101</v>
      </c>
      <c r="B56" s="27" t="s">
        <v>35</v>
      </c>
      <c r="C56" s="59">
        <v>860034594</v>
      </c>
      <c r="D56" s="75" t="s">
        <v>107</v>
      </c>
      <c r="E56" s="40">
        <v>1</v>
      </c>
      <c r="F56" s="77" t="s">
        <v>39</v>
      </c>
      <c r="G56" s="75">
        <v>41737930</v>
      </c>
      <c r="H56" s="77"/>
      <c r="I56" s="79"/>
      <c r="J56" s="34"/>
      <c r="K56" s="81"/>
      <c r="L56" s="77"/>
      <c r="M56" s="77"/>
      <c r="N56" s="79"/>
      <c r="O56" s="1"/>
    </row>
    <row r="57" spans="1:15">
      <c r="A57" s="72">
        <v>102</v>
      </c>
      <c r="B57" s="27" t="s">
        <v>35</v>
      </c>
      <c r="C57" s="59">
        <v>860034594</v>
      </c>
      <c r="D57" s="75" t="s">
        <v>108</v>
      </c>
      <c r="E57" s="40">
        <v>1</v>
      </c>
      <c r="F57" s="77" t="s">
        <v>39</v>
      </c>
      <c r="G57" s="75">
        <v>52276174</v>
      </c>
      <c r="H57" s="77" t="s">
        <v>109</v>
      </c>
      <c r="I57" s="79">
        <v>28321250</v>
      </c>
      <c r="J57" s="85">
        <v>37757</v>
      </c>
      <c r="K57" s="81">
        <v>204004007454</v>
      </c>
      <c r="L57" s="77">
        <v>180</v>
      </c>
      <c r="M57" s="77">
        <v>178</v>
      </c>
      <c r="N57" s="79">
        <v>18000000</v>
      </c>
      <c r="O57" s="1"/>
    </row>
    <row r="58" spans="1:15">
      <c r="A58" s="72">
        <v>103</v>
      </c>
      <c r="B58" s="27" t="s">
        <v>35</v>
      </c>
      <c r="C58" s="59">
        <v>860034594</v>
      </c>
      <c r="D58" s="75" t="s">
        <v>110</v>
      </c>
      <c r="E58" s="40">
        <v>1</v>
      </c>
      <c r="F58" s="77" t="s">
        <v>39</v>
      </c>
      <c r="G58" s="75">
        <v>21830385</v>
      </c>
      <c r="H58" s="77" t="s">
        <v>111</v>
      </c>
      <c r="I58" s="79">
        <v>24160900</v>
      </c>
      <c r="J58" s="85">
        <v>37699</v>
      </c>
      <c r="K58" s="81">
        <v>504003825794</v>
      </c>
      <c r="L58" s="77">
        <v>180</v>
      </c>
      <c r="M58" s="77">
        <v>177</v>
      </c>
      <c r="N58" s="79">
        <v>16000000</v>
      </c>
      <c r="O58" s="1"/>
    </row>
    <row r="59" spans="1:15">
      <c r="A59" s="72">
        <v>104</v>
      </c>
      <c r="B59" s="27" t="s">
        <v>35</v>
      </c>
      <c r="C59" s="59">
        <v>860034594</v>
      </c>
      <c r="D59" s="75" t="s">
        <v>112</v>
      </c>
      <c r="E59" s="40">
        <v>1</v>
      </c>
      <c r="F59" s="77" t="s">
        <v>39</v>
      </c>
      <c r="G59" s="75">
        <v>43831232</v>
      </c>
      <c r="H59" s="77" t="s">
        <v>113</v>
      </c>
      <c r="I59" s="79">
        <v>24216000</v>
      </c>
      <c r="J59" s="85">
        <v>37683</v>
      </c>
      <c r="K59" s="81">
        <v>504003825758</v>
      </c>
      <c r="L59" s="77">
        <v>180</v>
      </c>
      <c r="M59" s="77">
        <v>176</v>
      </c>
      <c r="N59" s="79">
        <v>15830000</v>
      </c>
      <c r="O59" s="1"/>
    </row>
    <row r="60" spans="1:15" s="106" customFormat="1">
      <c r="A60" s="96">
        <v>105</v>
      </c>
      <c r="B60" s="97" t="s">
        <v>35</v>
      </c>
      <c r="C60" s="98">
        <v>860034594</v>
      </c>
      <c r="D60" s="99" t="s">
        <v>114</v>
      </c>
      <c r="E60" s="100">
        <v>1</v>
      </c>
      <c r="F60" s="101" t="s">
        <v>39</v>
      </c>
      <c r="G60" s="99">
        <v>98521837</v>
      </c>
      <c r="H60" s="101" t="s">
        <v>115</v>
      </c>
      <c r="I60" s="102">
        <v>24216000</v>
      </c>
      <c r="J60" s="103">
        <v>37733</v>
      </c>
      <c r="K60" s="104">
        <v>504003825847</v>
      </c>
      <c r="L60" s="101">
        <v>180</v>
      </c>
      <c r="M60" s="101">
        <v>178</v>
      </c>
      <c r="N60" s="102">
        <v>16730000</v>
      </c>
      <c r="O60" s="105"/>
    </row>
    <row r="61" spans="1:15">
      <c r="A61" s="72">
        <v>105</v>
      </c>
      <c r="B61" s="27" t="s">
        <v>35</v>
      </c>
      <c r="C61" s="59">
        <v>860034594</v>
      </c>
      <c r="D61" s="75" t="s">
        <v>116</v>
      </c>
      <c r="E61" s="40">
        <v>1</v>
      </c>
      <c r="F61" s="77" t="s">
        <v>39</v>
      </c>
      <c r="G61" s="75">
        <v>43504523</v>
      </c>
      <c r="H61" s="77"/>
      <c r="I61" s="79"/>
      <c r="J61" s="34"/>
      <c r="K61" s="81"/>
      <c r="L61" s="77"/>
      <c r="M61" s="77"/>
      <c r="N61" s="79"/>
      <c r="O61" s="1"/>
    </row>
    <row r="62" spans="1:15">
      <c r="A62" s="72">
        <v>106</v>
      </c>
      <c r="B62" s="27" t="s">
        <v>35</v>
      </c>
      <c r="C62" s="59">
        <v>860034594</v>
      </c>
      <c r="D62" s="75" t="s">
        <v>117</v>
      </c>
      <c r="E62" s="40">
        <v>1</v>
      </c>
      <c r="F62" s="77" t="s">
        <v>39</v>
      </c>
      <c r="G62" s="75">
        <v>43550741</v>
      </c>
      <c r="H62" s="77" t="s">
        <v>118</v>
      </c>
      <c r="I62" s="79">
        <v>30709500</v>
      </c>
      <c r="J62" s="85">
        <v>37736</v>
      </c>
      <c r="K62" s="81">
        <v>504003825862</v>
      </c>
      <c r="L62" s="77">
        <v>180</v>
      </c>
      <c r="M62" s="77">
        <v>178</v>
      </c>
      <c r="N62" s="79">
        <v>19740000</v>
      </c>
      <c r="O62" s="1"/>
    </row>
    <row r="63" spans="1:15">
      <c r="A63" s="72">
        <v>107</v>
      </c>
      <c r="B63" s="27" t="s">
        <v>35</v>
      </c>
      <c r="C63" s="59">
        <v>860034594</v>
      </c>
      <c r="D63" s="75" t="s">
        <v>119</v>
      </c>
      <c r="E63" s="40">
        <v>1</v>
      </c>
      <c r="F63" s="77"/>
      <c r="G63" s="75">
        <v>66853940</v>
      </c>
      <c r="H63" s="77" t="s">
        <v>120</v>
      </c>
      <c r="I63" s="79">
        <v>60178000</v>
      </c>
      <c r="J63" s="85">
        <v>37648</v>
      </c>
      <c r="K63" s="81">
        <v>504003825716</v>
      </c>
      <c r="L63" s="77">
        <v>180</v>
      </c>
      <c r="M63" s="77">
        <v>175</v>
      </c>
      <c r="N63" s="79">
        <v>40000000</v>
      </c>
      <c r="O63" s="1"/>
    </row>
    <row r="64" spans="1:15">
      <c r="A64" s="72">
        <v>107</v>
      </c>
      <c r="B64" s="27" t="s">
        <v>35</v>
      </c>
      <c r="C64" s="59">
        <v>860034594</v>
      </c>
      <c r="D64" s="75" t="s">
        <v>121</v>
      </c>
      <c r="E64" s="40">
        <v>1</v>
      </c>
      <c r="F64" s="77"/>
      <c r="G64" s="75">
        <v>16827800</v>
      </c>
      <c r="H64" s="77"/>
      <c r="I64" s="79"/>
      <c r="J64" s="34"/>
      <c r="K64" s="81"/>
      <c r="L64" s="77"/>
      <c r="M64" s="77"/>
      <c r="N64" s="79"/>
      <c r="O64" s="1"/>
    </row>
    <row r="65" spans="1:15">
      <c r="A65" s="72">
        <v>108</v>
      </c>
      <c r="B65" s="27" t="s">
        <v>35</v>
      </c>
      <c r="C65" s="59">
        <v>860034594</v>
      </c>
      <c r="D65" s="75" t="s">
        <v>122</v>
      </c>
      <c r="E65" s="40">
        <v>1</v>
      </c>
      <c r="F65" s="77" t="s">
        <v>39</v>
      </c>
      <c r="G65" s="75">
        <v>43539478</v>
      </c>
      <c r="H65" s="77" t="s">
        <v>123</v>
      </c>
      <c r="I65" s="79">
        <v>31474200</v>
      </c>
      <c r="J65" s="85">
        <v>37747</v>
      </c>
      <c r="K65" s="81">
        <v>504003825883</v>
      </c>
      <c r="L65" s="77">
        <v>180</v>
      </c>
      <c r="M65" s="77">
        <v>178</v>
      </c>
      <c r="N65" s="79">
        <v>19800000</v>
      </c>
      <c r="O65" s="1"/>
    </row>
    <row r="66" spans="1:15">
      <c r="A66" s="72">
        <v>109</v>
      </c>
      <c r="B66" s="27" t="s">
        <v>35</v>
      </c>
      <c r="C66" s="59">
        <v>860034594</v>
      </c>
      <c r="D66" s="75" t="s">
        <v>124</v>
      </c>
      <c r="E66" s="40">
        <v>1</v>
      </c>
      <c r="F66" s="77" t="s">
        <v>39</v>
      </c>
      <c r="G66" s="75">
        <v>71747514</v>
      </c>
      <c r="H66" s="77" t="s">
        <v>125</v>
      </c>
      <c r="I66" s="79">
        <v>31474200</v>
      </c>
      <c r="J66" s="85">
        <v>37750</v>
      </c>
      <c r="K66" s="81">
        <v>504003825895</v>
      </c>
      <c r="L66" s="77">
        <v>180</v>
      </c>
      <c r="M66" s="77">
        <v>178</v>
      </c>
      <c r="N66" s="79">
        <v>20900000</v>
      </c>
      <c r="O66" s="1"/>
    </row>
    <row r="67" spans="1:15">
      <c r="A67" s="72">
        <v>109</v>
      </c>
      <c r="B67" s="27" t="s">
        <v>35</v>
      </c>
      <c r="C67" s="59">
        <v>860034594</v>
      </c>
      <c r="D67" s="75" t="s">
        <v>126</v>
      </c>
      <c r="E67" s="40">
        <v>1</v>
      </c>
      <c r="F67" s="77" t="s">
        <v>39</v>
      </c>
      <c r="G67" s="75">
        <v>43150152</v>
      </c>
      <c r="H67" s="77"/>
      <c r="I67" s="79"/>
      <c r="J67" s="34"/>
      <c r="K67" s="81"/>
      <c r="L67" s="77"/>
      <c r="M67" s="77"/>
      <c r="N67" s="79"/>
      <c r="O67" s="1"/>
    </row>
    <row r="68" spans="1:15">
      <c r="A68" s="72">
        <v>110</v>
      </c>
      <c r="B68" s="27" t="s">
        <v>35</v>
      </c>
      <c r="C68" s="59">
        <v>860034594</v>
      </c>
      <c r="D68" s="75" t="s">
        <v>127</v>
      </c>
      <c r="E68" s="40">
        <v>1</v>
      </c>
      <c r="F68" s="77" t="s">
        <v>39</v>
      </c>
      <c r="G68" s="75">
        <v>42795099</v>
      </c>
      <c r="H68" s="77" t="s">
        <v>128</v>
      </c>
      <c r="I68" s="79">
        <v>24919300</v>
      </c>
      <c r="J68" s="85">
        <v>37747</v>
      </c>
      <c r="K68" s="81">
        <v>504003825887</v>
      </c>
      <c r="L68" s="77">
        <v>180</v>
      </c>
      <c r="M68" s="77">
        <v>178</v>
      </c>
      <c r="N68" s="79">
        <v>16700000</v>
      </c>
      <c r="O68" s="1"/>
    </row>
    <row r="69" spans="1:15">
      <c r="A69" s="72">
        <v>111</v>
      </c>
      <c r="B69" s="27" t="s">
        <v>35</v>
      </c>
      <c r="C69" s="59">
        <v>860034594</v>
      </c>
      <c r="D69" s="75" t="s">
        <v>129</v>
      </c>
      <c r="E69" s="40">
        <v>1</v>
      </c>
      <c r="F69" s="77"/>
      <c r="G69" s="75">
        <v>14441342</v>
      </c>
      <c r="H69" s="77" t="s">
        <v>130</v>
      </c>
      <c r="I69" s="79">
        <v>71408000</v>
      </c>
      <c r="J69" s="85">
        <v>37768</v>
      </c>
      <c r="K69" s="81">
        <v>404000000588</v>
      </c>
      <c r="L69" s="77">
        <v>180</v>
      </c>
      <c r="M69" s="77">
        <v>179</v>
      </c>
      <c r="N69" s="79">
        <v>17000000</v>
      </c>
      <c r="O69" s="1"/>
    </row>
    <row r="70" spans="1:15">
      <c r="A70" s="72">
        <v>111</v>
      </c>
      <c r="B70" s="27" t="s">
        <v>35</v>
      </c>
      <c r="C70" s="59">
        <v>860034594</v>
      </c>
      <c r="D70" s="75" t="s">
        <v>131</v>
      </c>
      <c r="E70" s="40">
        <v>1</v>
      </c>
      <c r="F70" s="77"/>
      <c r="G70" s="75">
        <v>31979150</v>
      </c>
      <c r="H70" s="77"/>
      <c r="I70" s="79"/>
      <c r="J70" s="34"/>
      <c r="K70" s="81"/>
      <c r="L70" s="77"/>
      <c r="M70" s="77"/>
      <c r="N70" s="79"/>
      <c r="O70" s="1"/>
    </row>
    <row r="71" spans="1:15">
      <c r="A71" s="72">
        <v>112</v>
      </c>
      <c r="B71" s="27" t="s">
        <v>35</v>
      </c>
      <c r="C71" s="59">
        <v>860034594</v>
      </c>
      <c r="D71" s="75" t="s">
        <v>132</v>
      </c>
      <c r="E71" s="40">
        <v>1</v>
      </c>
      <c r="F71" s="77" t="s">
        <v>39</v>
      </c>
      <c r="G71" s="75">
        <v>16776984</v>
      </c>
      <c r="H71" s="77" t="s">
        <v>133</v>
      </c>
      <c r="I71" s="79">
        <v>21543000</v>
      </c>
      <c r="J71" s="85">
        <v>37741</v>
      </c>
      <c r="K71" s="81">
        <v>404000000567</v>
      </c>
      <c r="L71" s="77">
        <v>180</v>
      </c>
      <c r="M71" s="77">
        <v>178</v>
      </c>
      <c r="N71" s="79">
        <v>11000000</v>
      </c>
      <c r="O71" s="1"/>
    </row>
    <row r="72" spans="1:15">
      <c r="A72" s="72">
        <v>113</v>
      </c>
      <c r="B72" s="27" t="s">
        <v>35</v>
      </c>
      <c r="C72" s="59">
        <v>860034594</v>
      </c>
      <c r="D72" s="75" t="s">
        <v>134</v>
      </c>
      <c r="E72" s="40">
        <v>1</v>
      </c>
      <c r="F72" s="77" t="s">
        <v>39</v>
      </c>
      <c r="G72" s="75">
        <v>98567612</v>
      </c>
      <c r="H72" s="77" t="s">
        <v>135</v>
      </c>
      <c r="I72" s="79">
        <v>40462500</v>
      </c>
      <c r="J72" s="85">
        <v>37679</v>
      </c>
      <c r="K72" s="81">
        <v>504003825761</v>
      </c>
      <c r="L72" s="77">
        <v>180</v>
      </c>
      <c r="M72" s="77">
        <v>176</v>
      </c>
      <c r="N72" s="79">
        <v>25000000</v>
      </c>
      <c r="O72" s="1"/>
    </row>
    <row r="73" spans="1:15">
      <c r="A73" s="72">
        <v>113</v>
      </c>
      <c r="B73" s="27" t="s">
        <v>35</v>
      </c>
      <c r="C73" s="59">
        <v>860034594</v>
      </c>
      <c r="D73" s="75" t="s">
        <v>136</v>
      </c>
      <c r="E73" s="40">
        <v>1</v>
      </c>
      <c r="F73" s="77" t="s">
        <v>39</v>
      </c>
      <c r="G73" s="75">
        <v>32448291</v>
      </c>
      <c r="H73" s="77"/>
      <c r="I73" s="79"/>
      <c r="J73" s="34"/>
      <c r="K73" s="81"/>
      <c r="L73" s="77"/>
      <c r="M73" s="77"/>
      <c r="N73" s="79"/>
      <c r="O73" s="1"/>
    </row>
    <row r="74" spans="1:15">
      <c r="A74" s="72">
        <v>114</v>
      </c>
      <c r="B74" s="27" t="s">
        <v>35</v>
      </c>
      <c r="C74" s="59">
        <v>860034594</v>
      </c>
      <c r="D74" s="75" t="s">
        <v>137</v>
      </c>
      <c r="E74" s="40">
        <v>1</v>
      </c>
      <c r="F74" s="77" t="s">
        <v>39</v>
      </c>
      <c r="G74" s="75">
        <v>12193050</v>
      </c>
      <c r="H74" s="77" t="s">
        <v>138</v>
      </c>
      <c r="I74" s="79">
        <v>40568000</v>
      </c>
      <c r="J74" s="85">
        <v>37645</v>
      </c>
      <c r="K74" s="81">
        <v>204004006744</v>
      </c>
      <c r="L74" s="77">
        <v>180</v>
      </c>
      <c r="M74" s="77">
        <v>175</v>
      </c>
      <c r="N74" s="79">
        <v>26779220</v>
      </c>
      <c r="O74" s="1"/>
    </row>
    <row r="75" spans="1:15">
      <c r="A75" s="72">
        <v>115</v>
      </c>
      <c r="B75" s="27" t="s">
        <v>35</v>
      </c>
      <c r="C75" s="59">
        <v>860034594</v>
      </c>
      <c r="D75" s="75" t="s">
        <v>139</v>
      </c>
      <c r="E75" s="40">
        <v>1</v>
      </c>
      <c r="F75" s="77"/>
      <c r="G75" s="75">
        <v>52052231</v>
      </c>
      <c r="H75" s="77" t="s">
        <v>140</v>
      </c>
      <c r="I75" s="79">
        <v>64529780</v>
      </c>
      <c r="J75" s="85">
        <v>37694</v>
      </c>
      <c r="K75" s="81">
        <v>204004007106</v>
      </c>
      <c r="L75" s="77">
        <v>180</v>
      </c>
      <c r="M75" s="77">
        <v>176</v>
      </c>
      <c r="N75" s="79">
        <v>41500000</v>
      </c>
      <c r="O75" s="1"/>
    </row>
    <row r="76" spans="1:15">
      <c r="A76" s="72">
        <v>115</v>
      </c>
      <c r="B76" s="27" t="s">
        <v>35</v>
      </c>
      <c r="C76" s="59">
        <v>860034594</v>
      </c>
      <c r="D76" s="75" t="s">
        <v>141</v>
      </c>
      <c r="E76" s="40">
        <v>1</v>
      </c>
      <c r="F76" s="77"/>
      <c r="G76" s="75">
        <v>79523042</v>
      </c>
      <c r="H76" s="77"/>
      <c r="I76" s="79"/>
      <c r="J76" s="34"/>
      <c r="K76" s="81"/>
      <c r="L76" s="77"/>
      <c r="M76" s="77"/>
      <c r="N76" s="79"/>
      <c r="O76" s="1"/>
    </row>
    <row r="77" spans="1:15">
      <c r="A77" s="73">
        <v>116</v>
      </c>
      <c r="B77" s="27" t="s">
        <v>35</v>
      </c>
      <c r="C77" s="59">
        <v>860034594</v>
      </c>
      <c r="D77" s="75" t="s">
        <v>142</v>
      </c>
      <c r="E77" s="40">
        <v>1</v>
      </c>
      <c r="F77" s="77" t="s">
        <v>39</v>
      </c>
      <c r="G77" s="75">
        <v>79642040</v>
      </c>
      <c r="H77" s="77" t="s">
        <v>143</v>
      </c>
      <c r="I77" s="79">
        <v>36122450</v>
      </c>
      <c r="J77" s="85">
        <v>37768</v>
      </c>
      <c r="K77" s="81">
        <v>204004007521</v>
      </c>
      <c r="L77" s="77">
        <v>180</v>
      </c>
      <c r="M77" s="77">
        <v>179</v>
      </c>
      <c r="N77" s="79">
        <v>21600000</v>
      </c>
      <c r="O77" s="1"/>
    </row>
    <row r="78" spans="1:15">
      <c r="A78" s="28"/>
      <c r="B78" s="29"/>
      <c r="C78" s="30"/>
      <c r="D78" s="41"/>
      <c r="E78" s="30"/>
      <c r="F78" s="30"/>
      <c r="G78" s="30"/>
      <c r="H78" s="30"/>
      <c r="I78" s="31"/>
      <c r="J78" s="70"/>
      <c r="K78" s="30"/>
      <c r="L78" s="30"/>
      <c r="M78" s="30"/>
      <c r="N78" s="31"/>
      <c r="O78" s="2"/>
    </row>
    <row r="79" spans="1:15" ht="16.5" thickBot="1">
      <c r="A79" s="16">
        <f>COUNTA(A16:A78)</f>
        <v>62</v>
      </c>
      <c r="B79" s="17"/>
      <c r="C79" s="17"/>
      <c r="D79" s="17"/>
      <c r="E79" s="18"/>
      <c r="F79" s="18"/>
      <c r="G79" s="18"/>
      <c r="H79" s="18"/>
      <c r="I79" s="35">
        <f>SUM(I16:I77)</f>
        <v>1711491352</v>
      </c>
      <c r="J79" s="63"/>
      <c r="K79" s="19"/>
      <c r="L79" s="19"/>
      <c r="M79" s="19"/>
      <c r="N79" s="35">
        <f>SUM(N16:N77)</f>
        <v>974192961</v>
      </c>
      <c r="O79" s="1"/>
    </row>
    <row r="80" spans="1:15" ht="17.25" thickTop="1" thickBot="1">
      <c r="A80" s="20"/>
      <c r="B80" s="20"/>
      <c r="C80" s="20"/>
      <c r="D80" s="20"/>
      <c r="E80" s="20"/>
      <c r="F80" s="15"/>
      <c r="G80" s="15"/>
      <c r="H80" s="15"/>
      <c r="I80" s="15"/>
      <c r="J80" s="62"/>
      <c r="K80" s="15"/>
      <c r="L80" s="15"/>
      <c r="M80" s="15"/>
      <c r="N80" s="21"/>
      <c r="O80" s="1"/>
    </row>
    <row r="81" spans="1:15" ht="17.25" thickTop="1" thickBot="1">
      <c r="A81" s="22" t="s">
        <v>144</v>
      </c>
      <c r="B81" s="23">
        <v>1</v>
      </c>
      <c r="C81" s="23">
        <v>2</v>
      </c>
      <c r="D81" s="23">
        <v>3</v>
      </c>
      <c r="E81" s="24">
        <v>4</v>
      </c>
      <c r="F81" s="25">
        <v>5</v>
      </c>
      <c r="G81" s="25">
        <v>6</v>
      </c>
      <c r="H81" s="25">
        <v>7</v>
      </c>
      <c r="I81" s="25">
        <v>8</v>
      </c>
      <c r="J81" s="64">
        <v>9</v>
      </c>
      <c r="K81" s="23">
        <v>10</v>
      </c>
      <c r="L81" s="23">
        <v>11</v>
      </c>
      <c r="M81" s="23">
        <v>12</v>
      </c>
      <c r="N81" s="26">
        <v>13</v>
      </c>
      <c r="O81" s="2"/>
    </row>
    <row r="82" spans="1:15" ht="16.5" thickTop="1">
      <c r="A82" s="32"/>
      <c r="B82" s="32"/>
      <c r="C82" s="32"/>
      <c r="D82" s="32"/>
      <c r="E82" s="32"/>
      <c r="F82" s="32"/>
      <c r="G82" s="33"/>
      <c r="H82" s="33"/>
      <c r="I82" s="33"/>
      <c r="J82" s="65"/>
      <c r="K82" s="33"/>
      <c r="L82" s="33"/>
      <c r="M82" s="33"/>
      <c r="N82" s="33"/>
      <c r="O82" s="1"/>
    </row>
    <row r="83" spans="1:15" s="48" customFormat="1" ht="15.75" customHeight="1">
      <c r="A83" s="44" t="s">
        <v>145</v>
      </c>
      <c r="B83" s="44" t="s">
        <v>146</v>
      </c>
      <c r="C83" s="44"/>
      <c r="D83" s="44"/>
      <c r="E83" s="45"/>
      <c r="F83" s="45"/>
      <c r="G83" s="46"/>
      <c r="H83" s="46"/>
      <c r="I83" s="46"/>
      <c r="J83" s="66"/>
      <c r="K83" s="46"/>
      <c r="L83" s="46"/>
      <c r="M83" s="46"/>
      <c r="N83" s="46"/>
      <c r="O83" s="47"/>
    </row>
    <row r="84" spans="1:15" s="48" customFormat="1" ht="15.75" customHeight="1">
      <c r="B84" s="44" t="s">
        <v>147</v>
      </c>
      <c r="J84" s="67"/>
    </row>
    <row r="85" spans="1:15" s="48" customFormat="1" ht="15.75" customHeight="1">
      <c r="B85" s="49" t="s">
        <v>148</v>
      </c>
      <c r="J85" s="67"/>
    </row>
    <row r="86" spans="1:15">
      <c r="A86" s="34"/>
      <c r="B86" s="49" t="s">
        <v>149</v>
      </c>
      <c r="C86" s="34"/>
      <c r="D86" s="34"/>
      <c r="E86" s="34"/>
      <c r="F86" s="34"/>
      <c r="G86" s="34"/>
      <c r="H86" s="34"/>
      <c r="I86" s="34"/>
      <c r="J86" s="68"/>
      <c r="K86" s="34"/>
      <c r="L86" s="34"/>
      <c r="M86" s="34"/>
      <c r="N86" s="34"/>
    </row>
    <row r="87" spans="1:15">
      <c r="A87" s="34"/>
      <c r="B87" s="34"/>
      <c r="C87" s="34"/>
      <c r="D87" s="34"/>
      <c r="E87" s="34"/>
      <c r="F87" s="34"/>
      <c r="G87" s="34"/>
      <c r="H87" s="34"/>
      <c r="I87" s="34"/>
      <c r="J87" s="68"/>
      <c r="K87" s="34"/>
      <c r="L87" s="34"/>
      <c r="M87" s="34"/>
      <c r="N87" s="34"/>
    </row>
    <row r="88" spans="1:15">
      <c r="A88" s="34">
        <v>71</v>
      </c>
      <c r="B88" s="34"/>
      <c r="C88" s="34"/>
      <c r="D88" s="34"/>
      <c r="E88" s="34"/>
      <c r="F88" s="34"/>
      <c r="G88" s="34"/>
      <c r="H88" s="34"/>
      <c r="I88" s="34"/>
      <c r="J88" s="68"/>
      <c r="K88" s="34"/>
      <c r="L88" s="34"/>
      <c r="M88" s="34"/>
      <c r="N88" s="34"/>
    </row>
    <row r="89" spans="1:15">
      <c r="A89" s="34">
        <v>116</v>
      </c>
      <c r="B89" s="34"/>
      <c r="C89" s="34"/>
      <c r="D89" s="34"/>
      <c r="E89" s="34"/>
      <c r="F89" s="34"/>
      <c r="G89" s="34"/>
      <c r="H89" s="34"/>
      <c r="I89" s="34"/>
      <c r="J89" s="68"/>
      <c r="K89" s="34"/>
      <c r="L89" s="34"/>
      <c r="M89" s="34"/>
      <c r="N89" s="34"/>
    </row>
    <row r="90" spans="1:15">
      <c r="A90" s="34">
        <f>+A89-A88</f>
        <v>45</v>
      </c>
      <c r="B90" s="34"/>
      <c r="C90" s="34"/>
      <c r="D90" s="34"/>
      <c r="E90" s="34"/>
      <c r="F90" s="34"/>
      <c r="G90" s="34"/>
      <c r="H90" s="34"/>
      <c r="I90" s="34"/>
      <c r="J90" s="68"/>
      <c r="K90" s="34"/>
      <c r="L90" s="34"/>
      <c r="M90" s="34"/>
      <c r="N90" s="34"/>
    </row>
    <row r="91" spans="1:15">
      <c r="A91" s="34">
        <f>71+45</f>
        <v>116</v>
      </c>
      <c r="B91" s="34"/>
      <c r="C91" s="34"/>
      <c r="D91" s="34"/>
      <c r="E91" s="34"/>
      <c r="F91" s="34"/>
      <c r="G91" s="34"/>
      <c r="H91" s="34"/>
      <c r="I91" s="34"/>
      <c r="J91" s="68"/>
      <c r="K91" s="34"/>
      <c r="L91" s="34"/>
      <c r="M91" s="34"/>
      <c r="N91" s="34"/>
    </row>
    <row r="92" spans="1:15">
      <c r="A92" s="34"/>
      <c r="B92" s="34"/>
      <c r="C92" s="34"/>
      <c r="D92" s="34"/>
      <c r="E92" s="34"/>
      <c r="F92" s="34"/>
      <c r="G92" s="34"/>
      <c r="H92" s="34"/>
      <c r="I92" s="34"/>
      <c r="J92" s="68"/>
      <c r="K92" s="34"/>
      <c r="L92" s="34"/>
      <c r="M92" s="34"/>
      <c r="N92" s="34"/>
    </row>
    <row r="93" spans="1:15">
      <c r="A93" s="34"/>
      <c r="B93" s="34"/>
      <c r="C93" s="108" t="s">
        <v>150</v>
      </c>
      <c r="D93" s="108"/>
      <c r="E93" s="34"/>
      <c r="F93" s="34"/>
      <c r="G93" s="34"/>
      <c r="H93" s="34"/>
      <c r="I93" s="107" t="s">
        <v>151</v>
      </c>
      <c r="J93" s="68"/>
      <c r="K93" s="34"/>
      <c r="L93" s="34"/>
      <c r="M93" s="34"/>
      <c r="N93" s="34"/>
    </row>
    <row r="94" spans="1:15">
      <c r="A94" s="34"/>
      <c r="B94" s="34"/>
      <c r="C94" s="34"/>
      <c r="D94" s="34"/>
      <c r="E94" s="34"/>
      <c r="F94" s="34"/>
      <c r="G94" s="34"/>
      <c r="H94" s="34"/>
      <c r="I94" s="34"/>
      <c r="J94" s="68"/>
      <c r="K94" s="34"/>
      <c r="L94" s="34"/>
      <c r="M94" s="34"/>
      <c r="N94" s="34"/>
    </row>
    <row r="95" spans="1:15">
      <c r="A95" s="34"/>
      <c r="B95" s="34"/>
      <c r="C95" s="34"/>
      <c r="D95" s="34"/>
      <c r="E95" s="34"/>
      <c r="F95" s="34"/>
      <c r="G95" s="34"/>
      <c r="H95" s="34"/>
      <c r="I95" s="34"/>
      <c r="J95" s="68"/>
      <c r="K95" s="34"/>
      <c r="L95" s="34"/>
      <c r="M95" s="34"/>
      <c r="N95" s="34"/>
    </row>
    <row r="96" spans="1:15">
      <c r="A96" s="34"/>
      <c r="B96" s="34"/>
      <c r="C96" s="34"/>
      <c r="D96" s="34"/>
      <c r="E96" s="34"/>
      <c r="F96" s="34"/>
      <c r="G96" s="34"/>
      <c r="H96" s="34"/>
      <c r="I96" s="34"/>
      <c r="J96" s="68"/>
      <c r="K96" s="34"/>
      <c r="L96" s="34"/>
      <c r="M96" s="34"/>
      <c r="N96" s="34"/>
    </row>
    <row r="97" spans="1:14">
      <c r="A97" s="34"/>
      <c r="B97" s="34"/>
      <c r="C97" s="34"/>
      <c r="D97" s="34"/>
      <c r="E97" s="34"/>
      <c r="F97" s="34"/>
      <c r="G97" s="34"/>
      <c r="H97" s="34"/>
      <c r="I97" s="34"/>
      <c r="J97" s="68"/>
      <c r="K97" s="34"/>
      <c r="L97" s="34"/>
      <c r="M97" s="34"/>
      <c r="N97" s="34"/>
    </row>
    <row r="98" spans="1:14">
      <c r="A98" s="34"/>
      <c r="B98" s="34"/>
      <c r="C98" s="34"/>
      <c r="D98" s="34"/>
      <c r="E98" s="34"/>
      <c r="F98" s="34"/>
      <c r="G98" s="34"/>
      <c r="H98" s="34"/>
      <c r="I98" s="34"/>
      <c r="J98" s="68"/>
      <c r="K98" s="34"/>
      <c r="L98" s="34"/>
      <c r="M98" s="34"/>
      <c r="N98" s="34"/>
    </row>
    <row r="99" spans="1:14">
      <c r="A99" s="34"/>
      <c r="B99" s="34"/>
      <c r="C99" s="34"/>
      <c r="D99" s="34"/>
      <c r="E99" s="34"/>
      <c r="F99" s="34"/>
      <c r="G99" s="34"/>
      <c r="H99" s="34"/>
      <c r="I99" s="34"/>
      <c r="J99" s="68"/>
      <c r="K99" s="34"/>
      <c r="L99" s="34"/>
      <c r="M99" s="34"/>
      <c r="N99" s="34"/>
    </row>
  </sheetData>
  <mergeCells count="6">
    <mergeCell ref="C93:D93"/>
    <mergeCell ref="D11:G11"/>
    <mergeCell ref="H11:I12"/>
    <mergeCell ref="J11:N12"/>
    <mergeCell ref="E12:F12"/>
    <mergeCell ref="B11:C12"/>
  </mergeCells>
  <phoneticPr fontId="0" type="noConversion"/>
  <printOptions horizontalCentered="1" verticalCentered="1"/>
  <pageMargins left="0.75" right="0.75" top="0.27559055118110237" bottom="0.59055118110236227" header="0" footer="0"/>
  <pageSetup scale="34" orientation="landscape" r:id="rId1"/>
  <headerFooter alignWithMargins="0">
    <oddFooter>&amp;R&amp;"Helv,Cursiva"&amp;10SUBDIRECCIÓN DE OPERACIONES
CARTERA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FA4F98011E50A4AA9C241DD35209A05" ma:contentTypeVersion="13" ma:contentTypeDescription="Crear nuevo documento." ma:contentTypeScope="" ma:versionID="a3de220aeca95d0d19fcfd43c8015974">
  <xsd:schema xmlns:xsd="http://www.w3.org/2001/XMLSchema" xmlns:xs="http://www.w3.org/2001/XMLSchema" xmlns:p="http://schemas.microsoft.com/office/2006/metadata/properties" xmlns:ns2="d2411406-6520-41f0-ae0b-da35b1020daa" xmlns:ns3="5bf84ba9-3585-4e82-b2e4-003e6a70df60" targetNamespace="http://schemas.microsoft.com/office/2006/metadata/properties" ma:root="true" ma:fieldsID="5f4e77e6b4f8496b0b538ca4770c29b3" ns2:_="" ns3:_="">
    <xsd:import namespace="d2411406-6520-41f0-ae0b-da35b1020daa"/>
    <xsd:import namespace="5bf84ba9-3585-4e82-b2e4-003e6a70df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TRAMITADOPO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11406-6520-41f0-ae0b-da35b1020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TRAMITADOPOR" ma:index="14" nillable="true" ma:displayName="TRAMITADO POR" ma:description="Indicar quien tramita el proceso" ma:format="Dropdown" ma:internalName="TRAMITADOPOR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84ba9-3585-4e82-b2e4-003e6a70df6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03DEAB-8856-4742-A11C-790DC20B6C5B}"/>
</file>

<file path=customXml/itemProps2.xml><?xml version="1.0" encoding="utf-8"?>
<ds:datastoreItem xmlns:ds="http://schemas.openxmlformats.org/officeDocument/2006/customXml" ds:itemID="{0BCA63A7-9DBA-4F37-B707-254B1982C3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EXIGIBLE</dc:title>
  <dc:subject/>
  <dc:creator>SuperBancaria</dc:creator>
  <cp:keywords/>
  <dc:description/>
  <cp:lastModifiedBy>X</cp:lastModifiedBy>
  <cp:revision/>
  <dcterms:created xsi:type="dcterms:W3CDTF">1998-11-25T14:16:03Z</dcterms:created>
  <dcterms:modified xsi:type="dcterms:W3CDTF">2021-07-27T14:31:05Z</dcterms:modified>
  <cp:category/>
  <cp:contentStatus/>
</cp:coreProperties>
</file>